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<sst xmlns="http://schemas.openxmlformats.org/spreadsheetml/2006/main" count="175" uniqueCount="67">
  <si>
    <t>池州职业技术学院学生综合素质测评班级汇总表</t>
  </si>
  <si>
    <t xml:space="preserve">   系 ( 专业 ): 小学教育     学年： 2024-2025年度第 二 学期     班级 ： 小教2152班         填表人：史欣悦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</si>
  <si>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</si>
  <si>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</si>
  <si>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</si>
  <si>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</si>
  <si>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</si>
  <si>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</si>
  <si>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</si>
  <si>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</si>
  <si>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</si>
  <si>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</si>
  <si>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</si>
  <si>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杨晓利</t>
  </si>
  <si>
    <t>优秀</t>
  </si>
  <si>
    <t>吴蔷薇</t>
  </si>
  <si>
    <t>合格</t>
  </si>
  <si>
    <t>张丽娜</t>
  </si>
  <si>
    <t>韩悦悦</t>
  </si>
  <si>
    <t>李贵梅</t>
  </si>
  <si>
    <t>谢苏美</t>
  </si>
  <si>
    <t>李昕</t>
  </si>
  <si>
    <t>卢文硕</t>
  </si>
  <si>
    <t>姬祥</t>
  </si>
  <si>
    <t>刘慧杰</t>
  </si>
  <si>
    <t>史欣悦</t>
  </si>
  <si>
    <t>汪晓冉</t>
  </si>
  <si>
    <t>胡璧月</t>
  </si>
  <si>
    <t>黄潇</t>
  </si>
  <si>
    <t>陈思雅</t>
  </si>
  <si>
    <t>王章伟</t>
  </si>
  <si>
    <t>郑梓仪</t>
  </si>
  <si>
    <t>赵浩波</t>
  </si>
  <si>
    <t>周蜜</t>
  </si>
  <si>
    <t>桑晨曦</t>
  </si>
  <si>
    <t>姜璐</t>
  </si>
  <si>
    <t>良好</t>
  </si>
  <si>
    <t>曹瑞阳</t>
  </si>
  <si>
    <t>钮梦瑶</t>
  </si>
  <si>
    <t>罗晴雨</t>
  </si>
  <si>
    <t>吴怡</t>
  </si>
  <si>
    <t>汪亚鹏</t>
  </si>
  <si>
    <t>陈竹琴</t>
  </si>
  <si>
    <t>王睿</t>
  </si>
  <si>
    <t>张迪</t>
  </si>
  <si>
    <t>汪家磊</t>
  </si>
  <si>
    <t>孙佳馨</t>
  </si>
  <si>
    <t>张仁道</t>
  </si>
  <si>
    <t>张佳雯</t>
  </si>
  <si>
    <t>程世杰</t>
  </si>
  <si>
    <t>宋芹</t>
  </si>
  <si>
    <t>郑皓</t>
  </si>
  <si>
    <t>姚若妍</t>
  </si>
  <si>
    <t>毛奕博</t>
  </si>
  <si>
    <t>汪水心</t>
  </si>
  <si>
    <t>王晓宇</t>
  </si>
  <si>
    <t>李诗琪</t>
  </si>
  <si>
    <t>袁煜轩</t>
  </si>
  <si>
    <t>乔慧如</t>
  </si>
  <si>
    <t>李歆雨</t>
  </si>
  <si>
    <t>伍际</t>
  </si>
  <si>
    <t>冯心怡</t>
  </si>
  <si>
    <t>王雅婕</t>
  </si>
  <si>
    <t>章笑</t>
  </si>
  <si>
    <t>彭蕊</t>
  </si>
  <si>
    <t>黄心宁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</si>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</sst>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 applyProtection="0"/>
  </cellStyleXfs>
  <cellXfs count="74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 shrinkToFit="1"/>
    </xf>
    <xf numFmtId="0" fontId="2" fillId="0" borderId="2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176" fontId="2" fillId="0" borderId="1" xfId="49" applyNumberFormat="1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 shrinkToFit="1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177" fontId="2" fillId="0" borderId="2" xfId="49" applyNumberFormat="1" applyFont="1" applyBorder="1" applyAlignment="1">
      <alignment horizontal="center" vertical="center"/>
    </xf>
    <xf numFmtId="177" fontId="2" fillId="0" borderId="3" xfId="49" applyNumberFormat="1" applyFont="1" applyBorder="1" applyAlignment="1">
      <alignment horizontal="center" vertical="center"/>
    </xf>
    <xf numFmtId="177" fontId="2" fillId="0" borderId="1" xfId="49" applyNumberFormat="1" applyFont="1" applyBorder="1" applyAlignment="1">
      <alignment horizontal="center" vertical="center" wrapText="1"/>
    </xf>
    <xf numFmtId="177" fontId="2" fillId="0" borderId="3" xfId="49" applyNumberFormat="1" applyFont="1" applyBorder="1" applyAlignment="1">
      <alignment horizontal="center" vertical="center" wrapText="1"/>
    </xf>
    <xf numFmtId="177" fontId="2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7" fontId="2" fillId="0" borderId="4" xfId="49" applyNumberFormat="1" applyFont="1" applyBorder="1" applyAlignment="1">
      <alignment horizontal="center" vertical="center" wrapText="1"/>
    </xf>
    <xf numFmtId="177" fontId="2" fillId="0" borderId="5" xfId="49" applyNumberFormat="1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176" fontId="4" fillId="0" borderId="1" xfId="49" applyNumberFormat="1" applyBorder="1" applyAlignment="1">
      <alignment horizontal="center" vertical="center"/>
    </xf>
    <xf numFmtId="177" fontId="4" fillId="0" borderId="2" xfId="49" applyNumberFormat="1" applyBorder="1" applyAlignment="1">
      <alignment horizontal="center" vertical="center"/>
    </xf>
    <xf numFmtId="177" fontId="4" fillId="0" borderId="3" xfId="49" applyNumberFormat="1" applyBorder="1" applyAlignment="1">
      <alignment horizontal="center" vertical="center"/>
    </xf>
    <xf numFmtId="177" fontId="4" fillId="0" borderId="1" xfId="49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8" xfId="49" applyNumberFormat="1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 shrinkToFit="1"/>
    </xf>
    <xf numFmtId="0" fontId="2" fillId="0" borderId="9" xfId="49" applyFont="1" applyBorder="1" applyAlignment="1">
      <alignment horizontal="center" vertical="center" wrapText="1"/>
    </xf>
    <xf numFmtId="176" fontId="2" fillId="0" borderId="9" xfId="49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5" fillId="0" borderId="0" xfId="49" applyFont="1" applyAlignment="1">
      <alignment horizontal="center" vertical="center" wrapText="1"/>
    </xf>
    <xf numFmtId="0" fontId="6" fillId="0" borderId="0" xfId="49" applyFont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76" fontId="8" fillId="0" borderId="2" xfId="49" applyNumberFormat="1" applyFont="1" applyBorder="1" applyAlignment="1">
      <alignment horizontal="center" vertical="center" wrapText="1"/>
    </xf>
    <xf numFmtId="176" fontId="8" fillId="0" borderId="10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76" fontId="8" fillId="0" borderId="9" xfId="49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 shrinkToFit="1"/>
    </xf>
    <xf numFmtId="177" fontId="2" fillId="0" borderId="1" xfId="49" applyNumberFormat="1" applyFont="1" applyBorder="1" applyAlignment="1">
      <alignment horizontal="center" vertical="center"/>
    </xf>
    <xf numFmtId="0" fontId="6" fillId="0" borderId="0" xfId="49" applyFont="1" applyAlignment="1">
      <alignment vertical="center" wrapText="1"/>
    </xf>
    <xf numFmtId="0" fontId="4" fillId="0" borderId="0" xfId="49" applyAlignment="1">
      <alignment vertical="center"/>
    </xf>
    <xf numFmtId="177" fontId="5" fillId="0" borderId="0" xfId="49" applyNumberFormat="1" applyFont="1" applyAlignment="1">
      <alignment horizontal="center" vertical="center" wrapText="1"/>
    </xf>
    <xf numFmtId="177" fontId="6" fillId="0" borderId="0" xfId="49" applyNumberFormat="1" applyFont="1" applyAlignment="1">
      <alignment horizontal="left" vertical="center" wrapText="1"/>
    </xf>
    <xf numFmtId="177" fontId="8" fillId="0" borderId="2" xfId="49" applyNumberFormat="1" applyFont="1" applyBorder="1" applyAlignment="1">
      <alignment horizontal="center" vertical="center" wrapText="1"/>
    </xf>
    <xf numFmtId="177" fontId="8" fillId="0" borderId="10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7" fontId="8" fillId="0" borderId="8" xfId="49" applyNumberFormat="1" applyFont="1" applyBorder="1" applyAlignment="1">
      <alignment horizontal="center" vertical="center" wrapText="1"/>
    </xf>
    <xf numFmtId="178" fontId="2" fillId="0" borderId="1" xfId="49" applyNumberFormat="1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 shrinkToFit="1"/>
    </xf>
    <xf numFmtId="176" fontId="3" fillId="0" borderId="8" xfId="49" applyNumberFormat="1" applyFont="1" applyBorder="1" applyAlignment="1">
      <alignment horizontal="center" vertical="center" wrapText="1"/>
    </xf>
    <xf numFmtId="177" fontId="3" fillId="0" borderId="8" xfId="49" applyNumberFormat="1" applyFont="1" applyBorder="1" applyAlignment="1">
      <alignment horizontal="center" vertical="center" wrapText="1"/>
    </xf>
    <xf numFmtId="177" fontId="6" fillId="0" borderId="0" xfId="49" applyNumberFormat="1" applyFont="1" applyAlignment="1">
      <alignment vertical="center" wrapText="1"/>
    </xf>
    <xf numFmtId="177" fontId="4" fillId="0" borderId="0" xfId="49" applyNumberFormat="1" applyAlignment="1">
      <alignment vertical="center"/>
    </xf>
    <xf numFmtId="177" fontId="8" fillId="0" borderId="3" xfId="49" applyNumberFormat="1" applyFont="1" applyBorder="1" applyAlignment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4"/>
  <sheetViews>
    <sheetView tabSelected="1" workbookViewId="0">
      <selection activeCell="A5" sqref="$A5:$XFD34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75" customWidth="1"/>
    <col min="5" max="8" width="4.875" customWidth="1"/>
    <col min="9" max="9" width="7.875" customWidth="1"/>
    <col min="10" max="11" width="4.875" customWidth="1"/>
    <col min="12" max="12" width="6.375" customWidth="1"/>
    <col min="13" max="13" width="6.25" style="38" customWidth="1"/>
    <col min="14" max="14" width="6.25" customWidth="1"/>
    <col min="15" max="18" width="6.25" style="38" customWidth="1"/>
    <col min="19" max="19" width="8.25" customWidth="1"/>
    <col min="20" max="20" width="6.25" customWidth="1"/>
  </cols>
  <sheetData>
    <row r="1" ht="41" customHeight="1" spans="1:2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57"/>
      <c r="N1" s="39"/>
      <c r="O1" s="57"/>
      <c r="P1" s="57"/>
      <c r="Q1" s="57"/>
      <c r="R1" s="57"/>
      <c r="S1" s="39"/>
      <c r="T1" s="39"/>
    </row>
    <row r="2" ht="23.1" customHeight="1" spans="1:20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58"/>
      <c r="N2" s="40"/>
      <c r="O2" s="58"/>
      <c r="P2" s="58"/>
      <c r="Q2" s="58"/>
      <c r="R2" s="58"/>
      <c r="S2" s="40"/>
      <c r="T2" s="40"/>
    </row>
    <row r="3" s="37" customFormat="1" ht="23.1" customHeight="1" spans="1:20">
      <c r="A3" s="41" t="s">
        <v>2</v>
      </c>
      <c r="B3" s="42" t="s">
        <v>3</v>
      </c>
      <c r="C3" s="43" t="s">
        <v>4</v>
      </c>
      <c r="D3" s="44"/>
      <c r="E3" s="44"/>
      <c r="F3" s="44"/>
      <c r="G3" s="44"/>
      <c r="H3" s="44"/>
      <c r="I3" s="45" t="s">
        <v>5</v>
      </c>
      <c r="J3" s="42" t="s">
        <v>6</v>
      </c>
      <c r="K3" s="41" t="s">
        <v>2</v>
      </c>
      <c r="L3" s="45" t="s">
        <v>3</v>
      </c>
      <c r="M3" s="59" t="s">
        <v>4</v>
      </c>
      <c r="N3" s="44"/>
      <c r="O3" s="60"/>
      <c r="P3" s="60"/>
      <c r="Q3" s="60"/>
      <c r="R3" s="69"/>
      <c r="S3" s="45" t="s">
        <v>5</v>
      </c>
      <c r="T3" s="42" t="s">
        <v>6</v>
      </c>
    </row>
    <row r="4" s="37" customFormat="1" ht="23.1" customHeight="1" spans="1:20">
      <c r="A4" s="41"/>
      <c r="B4" s="42"/>
      <c r="C4" s="45" t="s">
        <v>7</v>
      </c>
      <c r="D4" s="46" t="s">
        <v>8</v>
      </c>
      <c r="E4" s="45" t="s">
        <v>9</v>
      </c>
      <c r="F4" s="45" t="s">
        <v>10</v>
      </c>
      <c r="G4" s="47" t="s">
        <v>11</v>
      </c>
      <c r="H4" s="48" t="s">
        <v>12</v>
      </c>
      <c r="I4" s="45"/>
      <c r="J4" s="42"/>
      <c r="K4" s="41"/>
      <c r="L4" s="45"/>
      <c r="M4" s="61" t="s">
        <v>7</v>
      </c>
      <c r="N4" s="46" t="s">
        <v>8</v>
      </c>
      <c r="O4" s="61" t="s">
        <v>9</v>
      </c>
      <c r="P4" s="62" t="s">
        <v>10</v>
      </c>
      <c r="Q4" s="70" t="s">
        <v>11</v>
      </c>
      <c r="R4" s="71" t="s">
        <v>12</v>
      </c>
      <c r="S4" s="45"/>
      <c r="T4" s="42"/>
    </row>
    <row r="5" ht="24" customHeight="1" spans="1:20">
      <c r="A5" s="49">
        <v>1</v>
      </c>
      <c r="B5" s="50" t="s">
        <v>13</v>
      </c>
      <c r="C5" s="2">
        <v>76</v>
      </c>
      <c r="D5" s="3">
        <v>94.33</v>
      </c>
      <c r="E5" s="4">
        <v>60</v>
      </c>
      <c r="F5" s="5">
        <v>80</v>
      </c>
      <c r="G5" s="51">
        <v>64</v>
      </c>
      <c r="H5" s="52">
        <v>50</v>
      </c>
      <c r="I5" s="8">
        <f t="shared" ref="I5:I34" si="0">C5*0.2+D5*0.4+E5*0.1+F5*0.1+G5*0.1+H5*0.1</f>
        <v>78.332</v>
      </c>
      <c r="J5" s="63" t="s">
        <v>14</v>
      </c>
      <c r="K5" s="49">
        <v>31</v>
      </c>
      <c r="L5" s="50" t="s">
        <v>15</v>
      </c>
      <c r="M5" s="2">
        <v>73</v>
      </c>
      <c r="N5" s="3">
        <v>85.47</v>
      </c>
      <c r="O5" s="4">
        <v>60</v>
      </c>
      <c r="P5" s="5">
        <v>60</v>
      </c>
      <c r="Q5" s="72">
        <v>64</v>
      </c>
      <c r="R5" s="72">
        <v>53</v>
      </c>
      <c r="S5" s="8">
        <f t="shared" ref="S5:S24" si="1">M5*0.2+N5*0.4+O5*0.1+P5*0.1+Q5*0.1+R5*0.1</f>
        <v>72.488</v>
      </c>
      <c r="T5" s="63" t="s">
        <v>16</v>
      </c>
    </row>
    <row r="6" ht="24" customHeight="1" spans="1:20">
      <c r="A6" s="49">
        <v>2</v>
      </c>
      <c r="B6" s="50" t="s">
        <v>17</v>
      </c>
      <c r="C6" s="2">
        <v>76</v>
      </c>
      <c r="D6" s="3">
        <v>94.07</v>
      </c>
      <c r="E6" s="4">
        <v>60</v>
      </c>
      <c r="F6" s="5">
        <v>80</v>
      </c>
      <c r="G6" s="51">
        <v>64</v>
      </c>
      <c r="H6" s="52">
        <v>50</v>
      </c>
      <c r="I6" s="8">
        <f t="shared" si="0"/>
        <v>78.228</v>
      </c>
      <c r="J6" s="63" t="s">
        <v>14</v>
      </c>
      <c r="K6" s="49">
        <v>32</v>
      </c>
      <c r="L6" s="3" t="s">
        <v>18</v>
      </c>
      <c r="M6" s="12">
        <v>73</v>
      </c>
      <c r="N6" s="3">
        <v>85.6</v>
      </c>
      <c r="O6" s="13">
        <v>60</v>
      </c>
      <c r="P6" s="54">
        <v>60</v>
      </c>
      <c r="Q6" s="54">
        <v>64</v>
      </c>
      <c r="R6" s="54">
        <v>50</v>
      </c>
      <c r="S6" s="8">
        <f t="shared" si="1"/>
        <v>72.24</v>
      </c>
      <c r="T6" s="63" t="s">
        <v>16</v>
      </c>
    </row>
    <row r="7" ht="24" customHeight="1" spans="1:20">
      <c r="A7" s="49">
        <v>3</v>
      </c>
      <c r="B7" s="50" t="s">
        <v>19</v>
      </c>
      <c r="C7" s="2">
        <v>73</v>
      </c>
      <c r="D7" s="3">
        <v>93.07</v>
      </c>
      <c r="E7" s="4">
        <v>60</v>
      </c>
      <c r="F7" s="5">
        <v>80</v>
      </c>
      <c r="G7" s="51">
        <v>64</v>
      </c>
      <c r="H7" s="52">
        <v>50</v>
      </c>
      <c r="I7" s="8">
        <f t="shared" si="0"/>
        <v>77.228</v>
      </c>
      <c r="J7" s="63" t="s">
        <v>14</v>
      </c>
      <c r="K7" s="49">
        <v>33</v>
      </c>
      <c r="L7" s="3" t="s">
        <v>20</v>
      </c>
      <c r="M7" s="12">
        <v>73</v>
      </c>
      <c r="N7" s="3">
        <v>84.33</v>
      </c>
      <c r="O7" s="13">
        <v>60</v>
      </c>
      <c r="P7" s="54">
        <v>62</v>
      </c>
      <c r="Q7" s="54">
        <v>64</v>
      </c>
      <c r="R7" s="54">
        <v>50</v>
      </c>
      <c r="S7" s="8">
        <f t="shared" si="1"/>
        <v>71.932</v>
      </c>
      <c r="T7" s="63" t="s">
        <v>16</v>
      </c>
    </row>
    <row r="8" ht="24" customHeight="1" spans="1:20">
      <c r="A8" s="49">
        <v>4</v>
      </c>
      <c r="B8" s="53" t="s">
        <v>21</v>
      </c>
      <c r="C8" s="10">
        <v>79</v>
      </c>
      <c r="D8" s="3">
        <v>86.6</v>
      </c>
      <c r="E8" s="11">
        <v>60</v>
      </c>
      <c r="F8" s="5">
        <v>80</v>
      </c>
      <c r="G8" s="51">
        <v>64</v>
      </c>
      <c r="H8" s="52">
        <v>53</v>
      </c>
      <c r="I8" s="8">
        <f t="shared" si="0"/>
        <v>76.14</v>
      </c>
      <c r="J8" s="63" t="s">
        <v>14</v>
      </c>
      <c r="K8" s="49">
        <v>34</v>
      </c>
      <c r="L8" s="50" t="s">
        <v>22</v>
      </c>
      <c r="M8" s="2">
        <v>73</v>
      </c>
      <c r="N8" s="3">
        <v>82.93</v>
      </c>
      <c r="O8" s="4">
        <v>60</v>
      </c>
      <c r="P8" s="5">
        <v>66</v>
      </c>
      <c r="Q8" s="72">
        <v>64</v>
      </c>
      <c r="R8" s="72">
        <v>50</v>
      </c>
      <c r="S8" s="8">
        <f t="shared" si="1"/>
        <v>71.772</v>
      </c>
      <c r="T8" s="63" t="s">
        <v>16</v>
      </c>
    </row>
    <row r="9" ht="24" customHeight="1" spans="1:20">
      <c r="A9" s="49">
        <v>5</v>
      </c>
      <c r="B9" s="53" t="s">
        <v>23</v>
      </c>
      <c r="C9" s="12">
        <v>73</v>
      </c>
      <c r="D9" s="3">
        <v>89.53</v>
      </c>
      <c r="E9" s="13">
        <v>60</v>
      </c>
      <c r="F9" s="14">
        <v>76</v>
      </c>
      <c r="G9" s="15">
        <v>64</v>
      </c>
      <c r="H9" s="16">
        <v>50</v>
      </c>
      <c r="I9" s="8">
        <f t="shared" si="0"/>
        <v>75.412</v>
      </c>
      <c r="J9" s="63" t="s">
        <v>14</v>
      </c>
      <c r="K9" s="49">
        <v>35</v>
      </c>
      <c r="L9" s="53" t="s">
        <v>24</v>
      </c>
      <c r="M9" s="2">
        <v>73</v>
      </c>
      <c r="N9" s="3">
        <v>82.73</v>
      </c>
      <c r="O9" s="4">
        <v>60</v>
      </c>
      <c r="P9" s="5">
        <v>66</v>
      </c>
      <c r="Q9" s="72">
        <v>64</v>
      </c>
      <c r="R9" s="72">
        <v>50</v>
      </c>
      <c r="S9" s="8">
        <f t="shared" si="1"/>
        <v>71.692</v>
      </c>
      <c r="T9" s="63" t="s">
        <v>16</v>
      </c>
    </row>
    <row r="10" ht="24" customHeight="1" spans="1:20">
      <c r="A10" s="49">
        <v>6</v>
      </c>
      <c r="B10" s="53" t="s">
        <v>25</v>
      </c>
      <c r="C10" s="17">
        <v>73</v>
      </c>
      <c r="D10" s="3">
        <v>87.2</v>
      </c>
      <c r="E10" s="18">
        <v>60</v>
      </c>
      <c r="F10" s="5">
        <v>80</v>
      </c>
      <c r="G10" s="51">
        <v>64</v>
      </c>
      <c r="H10" s="52">
        <v>55</v>
      </c>
      <c r="I10" s="8">
        <f t="shared" si="0"/>
        <v>75.38</v>
      </c>
      <c r="J10" s="63" t="s">
        <v>14</v>
      </c>
      <c r="K10" s="49">
        <v>36</v>
      </c>
      <c r="L10" s="50" t="s">
        <v>26</v>
      </c>
      <c r="M10" s="2">
        <v>73</v>
      </c>
      <c r="N10" s="3">
        <v>84.2</v>
      </c>
      <c r="O10" s="4">
        <v>60</v>
      </c>
      <c r="P10" s="5">
        <v>60</v>
      </c>
      <c r="Q10" s="72">
        <v>64</v>
      </c>
      <c r="R10" s="72">
        <v>50</v>
      </c>
      <c r="S10" s="8">
        <f t="shared" si="1"/>
        <v>71.68</v>
      </c>
      <c r="T10" s="63" t="s">
        <v>16</v>
      </c>
    </row>
    <row r="11" ht="24" customHeight="1" spans="1:20">
      <c r="A11" s="49">
        <v>7</v>
      </c>
      <c r="B11" s="50" t="s">
        <v>27</v>
      </c>
      <c r="C11" s="16">
        <v>73</v>
      </c>
      <c r="D11" s="3">
        <v>87.6</v>
      </c>
      <c r="E11" s="15">
        <v>60</v>
      </c>
      <c r="F11" s="14">
        <v>80</v>
      </c>
      <c r="G11" s="15">
        <v>64</v>
      </c>
      <c r="H11" s="16">
        <v>52</v>
      </c>
      <c r="I11" s="8">
        <f t="shared" si="0"/>
        <v>75.24</v>
      </c>
      <c r="J11" s="63" t="s">
        <v>14</v>
      </c>
      <c r="K11" s="49">
        <v>37</v>
      </c>
      <c r="L11" s="23" t="s">
        <v>28</v>
      </c>
      <c r="M11" s="24">
        <v>73</v>
      </c>
      <c r="N11" s="23">
        <v>82.27</v>
      </c>
      <c r="O11" s="25">
        <v>60</v>
      </c>
      <c r="P11" s="26">
        <v>66</v>
      </c>
      <c r="Q11" s="26">
        <v>64</v>
      </c>
      <c r="R11" s="26">
        <v>50</v>
      </c>
      <c r="S11" s="8">
        <f t="shared" si="1"/>
        <v>71.508</v>
      </c>
      <c r="T11" s="63" t="s">
        <v>16</v>
      </c>
    </row>
    <row r="12" ht="24" customHeight="1" spans="1:20">
      <c r="A12" s="49">
        <v>8</v>
      </c>
      <c r="B12" s="50" t="s">
        <v>29</v>
      </c>
      <c r="C12" s="2">
        <v>73</v>
      </c>
      <c r="D12" s="3">
        <v>87.8</v>
      </c>
      <c r="E12" s="4">
        <v>60</v>
      </c>
      <c r="F12" s="5">
        <v>80</v>
      </c>
      <c r="G12" s="51">
        <v>64</v>
      </c>
      <c r="H12" s="52">
        <v>50</v>
      </c>
      <c r="I12" s="8">
        <f t="shared" si="0"/>
        <v>75.12</v>
      </c>
      <c r="J12" s="63" t="s">
        <v>14</v>
      </c>
      <c r="K12" s="49">
        <v>38</v>
      </c>
      <c r="L12" s="50" t="s">
        <v>30</v>
      </c>
      <c r="M12" s="2">
        <v>73</v>
      </c>
      <c r="N12" s="3">
        <v>83.53</v>
      </c>
      <c r="O12" s="4">
        <v>60</v>
      </c>
      <c r="P12" s="5">
        <v>60</v>
      </c>
      <c r="Q12" s="72">
        <v>64</v>
      </c>
      <c r="R12" s="72">
        <v>50</v>
      </c>
      <c r="S12" s="8">
        <f t="shared" si="1"/>
        <v>71.412</v>
      </c>
      <c r="T12" s="63" t="s">
        <v>16</v>
      </c>
    </row>
    <row r="13" ht="24" customHeight="1" spans="1:20">
      <c r="A13" s="49">
        <v>9</v>
      </c>
      <c r="B13" s="50" t="s">
        <v>31</v>
      </c>
      <c r="C13" s="16">
        <v>73</v>
      </c>
      <c r="D13" s="3">
        <v>87.53</v>
      </c>
      <c r="E13" s="15">
        <v>60</v>
      </c>
      <c r="F13" s="14">
        <v>80</v>
      </c>
      <c r="G13" s="15">
        <v>64</v>
      </c>
      <c r="H13" s="16">
        <v>50</v>
      </c>
      <c r="I13" s="8">
        <f t="shared" si="0"/>
        <v>75.012</v>
      </c>
      <c r="J13" s="63" t="s">
        <v>14</v>
      </c>
      <c r="K13" s="49">
        <v>39</v>
      </c>
      <c r="L13" s="50" t="s">
        <v>32</v>
      </c>
      <c r="M13" s="16">
        <v>76</v>
      </c>
      <c r="N13" s="3">
        <v>83.93</v>
      </c>
      <c r="O13" s="15">
        <v>60</v>
      </c>
      <c r="P13" s="14">
        <v>60</v>
      </c>
      <c r="Q13" s="14">
        <v>49.6</v>
      </c>
      <c r="R13" s="14">
        <v>55</v>
      </c>
      <c r="S13" s="8">
        <f t="shared" si="1"/>
        <v>71.232</v>
      </c>
      <c r="T13" s="63" t="s">
        <v>16</v>
      </c>
    </row>
    <row r="14" ht="24" customHeight="1" spans="1:20">
      <c r="A14" s="49">
        <v>10</v>
      </c>
      <c r="B14" s="50" t="s">
        <v>33</v>
      </c>
      <c r="C14" s="16">
        <v>73</v>
      </c>
      <c r="D14" s="3">
        <v>87.2</v>
      </c>
      <c r="E14" s="15">
        <v>60</v>
      </c>
      <c r="F14" s="14">
        <v>80</v>
      </c>
      <c r="G14" s="15">
        <v>64</v>
      </c>
      <c r="H14" s="16">
        <v>50</v>
      </c>
      <c r="I14" s="8">
        <f t="shared" si="0"/>
        <v>74.88</v>
      </c>
      <c r="J14" s="63" t="s">
        <v>14</v>
      </c>
      <c r="K14" s="49">
        <v>40</v>
      </c>
      <c r="L14" s="50" t="s">
        <v>34</v>
      </c>
      <c r="M14" s="16">
        <v>73</v>
      </c>
      <c r="N14" s="3">
        <v>82.27</v>
      </c>
      <c r="O14" s="15">
        <v>60</v>
      </c>
      <c r="P14" s="14">
        <v>60</v>
      </c>
      <c r="Q14" s="14">
        <v>64</v>
      </c>
      <c r="R14" s="14">
        <v>50</v>
      </c>
      <c r="S14" s="8">
        <f t="shared" si="1"/>
        <v>70.908</v>
      </c>
      <c r="T14" s="63" t="s">
        <v>16</v>
      </c>
    </row>
    <row r="15" ht="24" customHeight="1" spans="1:20">
      <c r="A15" s="49">
        <v>11</v>
      </c>
      <c r="B15" s="50" t="s">
        <v>35</v>
      </c>
      <c r="C15" s="19">
        <v>73</v>
      </c>
      <c r="D15" s="3">
        <v>87.2</v>
      </c>
      <c r="E15" s="20">
        <v>60</v>
      </c>
      <c r="F15" s="14">
        <v>80</v>
      </c>
      <c r="G15" s="15">
        <v>64</v>
      </c>
      <c r="H15" s="16">
        <v>50</v>
      </c>
      <c r="I15" s="8">
        <f t="shared" si="0"/>
        <v>74.88</v>
      </c>
      <c r="J15" s="63" t="s">
        <v>36</v>
      </c>
      <c r="K15" s="49">
        <v>41</v>
      </c>
      <c r="L15" s="23" t="s">
        <v>37</v>
      </c>
      <c r="M15" s="24">
        <v>73</v>
      </c>
      <c r="N15" s="23">
        <v>85.73</v>
      </c>
      <c r="O15" s="25">
        <v>60</v>
      </c>
      <c r="P15" s="26">
        <v>60</v>
      </c>
      <c r="Q15" s="26">
        <v>49.6</v>
      </c>
      <c r="R15" s="26">
        <v>50</v>
      </c>
      <c r="S15" s="8">
        <f t="shared" si="1"/>
        <v>70.852</v>
      </c>
      <c r="T15" s="63" t="s">
        <v>16</v>
      </c>
    </row>
    <row r="16" ht="24" customHeight="1" spans="1:20">
      <c r="A16" s="49">
        <v>12</v>
      </c>
      <c r="B16" s="50" t="s">
        <v>38</v>
      </c>
      <c r="C16" s="16">
        <v>73</v>
      </c>
      <c r="D16" s="3">
        <v>86.4</v>
      </c>
      <c r="E16" s="15">
        <v>60</v>
      </c>
      <c r="F16" s="14">
        <v>80</v>
      </c>
      <c r="G16" s="15">
        <v>64</v>
      </c>
      <c r="H16" s="16">
        <v>53</v>
      </c>
      <c r="I16" s="8">
        <f t="shared" si="0"/>
        <v>74.86</v>
      </c>
      <c r="J16" s="63" t="s">
        <v>36</v>
      </c>
      <c r="K16" s="49">
        <v>42</v>
      </c>
      <c r="L16" s="53" t="s">
        <v>39</v>
      </c>
      <c r="M16" s="16">
        <v>73</v>
      </c>
      <c r="N16" s="3">
        <v>80.87</v>
      </c>
      <c r="O16" s="15">
        <v>60</v>
      </c>
      <c r="P16" s="14">
        <v>62</v>
      </c>
      <c r="Q16" s="14">
        <v>64</v>
      </c>
      <c r="R16" s="14">
        <v>50</v>
      </c>
      <c r="S16" s="8">
        <f t="shared" si="1"/>
        <v>70.548</v>
      </c>
      <c r="T16" s="63" t="s">
        <v>16</v>
      </c>
    </row>
    <row r="17" ht="24" customHeight="1" spans="1:20">
      <c r="A17" s="49">
        <v>13</v>
      </c>
      <c r="B17" s="50" t="s">
        <v>40</v>
      </c>
      <c r="C17" s="2">
        <v>73</v>
      </c>
      <c r="D17" s="3">
        <v>86.13</v>
      </c>
      <c r="E17" s="4">
        <v>60</v>
      </c>
      <c r="F17" s="5">
        <v>80</v>
      </c>
      <c r="G17" s="51">
        <v>64</v>
      </c>
      <c r="H17" s="52">
        <v>53</v>
      </c>
      <c r="I17" s="8">
        <f t="shared" si="0"/>
        <v>74.752</v>
      </c>
      <c r="J17" s="63" t="s">
        <v>36</v>
      </c>
      <c r="K17" s="49">
        <v>43</v>
      </c>
      <c r="L17" s="50" t="s">
        <v>41</v>
      </c>
      <c r="M17" s="5">
        <v>73</v>
      </c>
      <c r="N17" s="32">
        <v>78.07</v>
      </c>
      <c r="O17" s="5">
        <v>60</v>
      </c>
      <c r="P17" s="5">
        <v>60</v>
      </c>
      <c r="Q17" s="72">
        <v>64</v>
      </c>
      <c r="R17" s="72">
        <v>50</v>
      </c>
      <c r="S17" s="8">
        <f t="shared" si="1"/>
        <v>69.228</v>
      </c>
      <c r="T17" s="63" t="s">
        <v>16</v>
      </c>
    </row>
    <row r="18" ht="24" customHeight="1" spans="1:20">
      <c r="A18" s="49">
        <v>14</v>
      </c>
      <c r="B18" s="50" t="s">
        <v>42</v>
      </c>
      <c r="C18" s="21">
        <v>73</v>
      </c>
      <c r="D18" s="3">
        <v>85.73</v>
      </c>
      <c r="E18" s="22">
        <v>60</v>
      </c>
      <c r="F18" s="5">
        <v>80</v>
      </c>
      <c r="G18" s="51">
        <v>64</v>
      </c>
      <c r="H18" s="52">
        <v>50</v>
      </c>
      <c r="I18" s="8">
        <f t="shared" si="0"/>
        <v>74.292</v>
      </c>
      <c r="J18" s="63" t="s">
        <v>36</v>
      </c>
      <c r="K18" s="49">
        <v>44</v>
      </c>
      <c r="L18" s="53" t="s">
        <v>43</v>
      </c>
      <c r="M18" s="5">
        <v>73</v>
      </c>
      <c r="N18" s="3">
        <v>77.8</v>
      </c>
      <c r="O18" s="5">
        <v>60</v>
      </c>
      <c r="P18" s="5">
        <v>60</v>
      </c>
      <c r="Q18" s="72">
        <v>64</v>
      </c>
      <c r="R18" s="72">
        <v>50</v>
      </c>
      <c r="S18" s="8">
        <f t="shared" si="1"/>
        <v>69.12</v>
      </c>
      <c r="T18" s="63" t="s">
        <v>16</v>
      </c>
    </row>
    <row r="19" ht="24" customHeight="1" spans="1:20">
      <c r="A19" s="49">
        <v>15</v>
      </c>
      <c r="B19" s="50" t="s">
        <v>44</v>
      </c>
      <c r="C19" s="2">
        <v>73</v>
      </c>
      <c r="D19" s="3">
        <v>85.27</v>
      </c>
      <c r="E19" s="4">
        <v>60</v>
      </c>
      <c r="F19" s="5">
        <v>80</v>
      </c>
      <c r="G19" s="51">
        <v>65.6</v>
      </c>
      <c r="H19" s="52">
        <v>50</v>
      </c>
      <c r="I19" s="8">
        <f t="shared" si="0"/>
        <v>74.268</v>
      </c>
      <c r="J19" s="63" t="s">
        <v>36</v>
      </c>
      <c r="K19" s="49">
        <v>45</v>
      </c>
      <c r="L19" s="53" t="s">
        <v>45</v>
      </c>
      <c r="M19" s="5">
        <v>73</v>
      </c>
      <c r="N19" s="3">
        <v>77.93</v>
      </c>
      <c r="O19" s="5">
        <v>60</v>
      </c>
      <c r="P19" s="5">
        <v>60</v>
      </c>
      <c r="Q19" s="72">
        <v>62.4</v>
      </c>
      <c r="R19" s="72">
        <v>50</v>
      </c>
      <c r="S19" s="8">
        <f t="shared" si="1"/>
        <v>69.012</v>
      </c>
      <c r="T19" s="63" t="s">
        <v>16</v>
      </c>
    </row>
    <row r="20" ht="24" customHeight="1" spans="1:20">
      <c r="A20" s="49">
        <v>16</v>
      </c>
      <c r="B20" s="53" t="s">
        <v>46</v>
      </c>
      <c r="C20" s="2">
        <v>73</v>
      </c>
      <c r="D20" s="3">
        <v>85.07</v>
      </c>
      <c r="E20" s="4">
        <v>60</v>
      </c>
      <c r="F20" s="5">
        <v>80</v>
      </c>
      <c r="G20" s="51">
        <v>64</v>
      </c>
      <c r="H20" s="52">
        <v>50</v>
      </c>
      <c r="I20" s="8">
        <f t="shared" si="0"/>
        <v>74.028</v>
      </c>
      <c r="J20" s="63" t="s">
        <v>36</v>
      </c>
      <c r="K20" s="49">
        <v>46</v>
      </c>
      <c r="L20" s="64" t="s">
        <v>47</v>
      </c>
      <c r="M20" s="34">
        <v>73</v>
      </c>
      <c r="N20" s="35">
        <v>80.73</v>
      </c>
      <c r="O20" s="34">
        <v>60</v>
      </c>
      <c r="P20" s="34">
        <v>60</v>
      </c>
      <c r="Q20" s="73">
        <v>49.6</v>
      </c>
      <c r="R20" s="73">
        <v>50</v>
      </c>
      <c r="S20" s="8">
        <f t="shared" si="1"/>
        <v>68.852</v>
      </c>
      <c r="T20" s="63" t="s">
        <v>16</v>
      </c>
    </row>
    <row r="21" ht="24" customHeight="1" spans="1:20">
      <c r="A21" s="49">
        <v>17</v>
      </c>
      <c r="B21" s="53" t="s">
        <v>48</v>
      </c>
      <c r="C21" s="2">
        <v>73</v>
      </c>
      <c r="D21" s="3">
        <v>84.4</v>
      </c>
      <c r="E21" s="4">
        <v>60</v>
      </c>
      <c r="F21" s="5">
        <v>80</v>
      </c>
      <c r="G21" s="51">
        <v>65.6</v>
      </c>
      <c r="H21" s="52">
        <v>50</v>
      </c>
      <c r="I21" s="8">
        <f t="shared" si="0"/>
        <v>73.92</v>
      </c>
      <c r="J21" s="63" t="s">
        <v>36</v>
      </c>
      <c r="K21" s="49">
        <v>47</v>
      </c>
      <c r="L21" s="3" t="s">
        <v>49</v>
      </c>
      <c r="M21" s="54">
        <v>73</v>
      </c>
      <c r="N21" s="3">
        <v>79.53</v>
      </c>
      <c r="O21" s="54">
        <v>60</v>
      </c>
      <c r="P21" s="54">
        <v>60</v>
      </c>
      <c r="Q21" s="54">
        <v>49.6</v>
      </c>
      <c r="R21" s="54">
        <v>50</v>
      </c>
      <c r="S21" s="8">
        <f t="shared" si="1"/>
        <v>68.372</v>
      </c>
      <c r="T21" s="63" t="s">
        <v>16</v>
      </c>
    </row>
    <row r="22" ht="24" customHeight="1" spans="1:20">
      <c r="A22" s="49">
        <v>18</v>
      </c>
      <c r="B22" s="50" t="s">
        <v>50</v>
      </c>
      <c r="C22" s="2">
        <v>76</v>
      </c>
      <c r="D22" s="3">
        <v>88.07</v>
      </c>
      <c r="E22" s="4">
        <v>60</v>
      </c>
      <c r="F22" s="5">
        <v>60</v>
      </c>
      <c r="G22" s="51">
        <v>64</v>
      </c>
      <c r="H22" s="52">
        <v>50</v>
      </c>
      <c r="I22" s="8">
        <f t="shared" si="0"/>
        <v>73.828</v>
      </c>
      <c r="J22" s="63" t="s">
        <v>36</v>
      </c>
      <c r="K22" s="49">
        <v>48</v>
      </c>
      <c r="L22" s="50" t="s">
        <v>51</v>
      </c>
      <c r="M22" s="14">
        <v>73</v>
      </c>
      <c r="N22" s="3">
        <v>78.64</v>
      </c>
      <c r="O22" s="14">
        <v>60</v>
      </c>
      <c r="P22" s="14">
        <v>60</v>
      </c>
      <c r="Q22" s="14">
        <v>49.6</v>
      </c>
      <c r="R22" s="14">
        <v>53</v>
      </c>
      <c r="S22" s="8">
        <f t="shared" si="1"/>
        <v>68.316</v>
      </c>
      <c r="T22" s="63" t="s">
        <v>16</v>
      </c>
    </row>
    <row r="23" ht="24" customHeight="1" spans="1:20">
      <c r="A23" s="49">
        <v>19</v>
      </c>
      <c r="B23" s="50" t="s">
        <v>52</v>
      </c>
      <c r="C23" s="16">
        <v>73</v>
      </c>
      <c r="D23" s="3">
        <v>84.33</v>
      </c>
      <c r="E23" s="15">
        <v>60</v>
      </c>
      <c r="F23" s="14">
        <v>80</v>
      </c>
      <c r="G23" s="15">
        <v>64</v>
      </c>
      <c r="H23" s="16">
        <v>50</v>
      </c>
      <c r="I23" s="8">
        <f t="shared" si="0"/>
        <v>73.732</v>
      </c>
      <c r="J23" s="63" t="s">
        <v>36</v>
      </c>
      <c r="K23" s="49">
        <v>49</v>
      </c>
      <c r="L23" s="50" t="s">
        <v>53</v>
      </c>
      <c r="M23" s="5">
        <v>73</v>
      </c>
      <c r="N23" s="3">
        <v>73.93</v>
      </c>
      <c r="O23" s="5">
        <v>60</v>
      </c>
      <c r="P23" s="5">
        <v>60</v>
      </c>
      <c r="Q23" s="72">
        <v>64</v>
      </c>
      <c r="R23" s="72">
        <v>50</v>
      </c>
      <c r="S23" s="8">
        <f t="shared" si="1"/>
        <v>67.572</v>
      </c>
      <c r="T23" s="63" t="s">
        <v>16</v>
      </c>
    </row>
    <row r="24" ht="24" customHeight="1" spans="1:20">
      <c r="A24" s="49">
        <v>20</v>
      </c>
      <c r="B24" s="50" t="s">
        <v>54</v>
      </c>
      <c r="C24" s="2">
        <v>73</v>
      </c>
      <c r="D24" s="8">
        <v>87.87</v>
      </c>
      <c r="E24" s="4">
        <v>60</v>
      </c>
      <c r="F24" s="5">
        <v>60</v>
      </c>
      <c r="G24" s="51">
        <v>64</v>
      </c>
      <c r="H24" s="52">
        <v>55</v>
      </c>
      <c r="I24" s="8">
        <f t="shared" si="0"/>
        <v>73.648</v>
      </c>
      <c r="J24" s="63" t="s">
        <v>36</v>
      </c>
      <c r="K24" s="49">
        <v>50</v>
      </c>
      <c r="L24" s="50" t="s">
        <v>55</v>
      </c>
      <c r="M24" s="5">
        <v>73</v>
      </c>
      <c r="N24" s="3">
        <v>73.73</v>
      </c>
      <c r="O24" s="5">
        <v>60</v>
      </c>
      <c r="P24" s="5">
        <v>60</v>
      </c>
      <c r="Q24" s="72">
        <v>64</v>
      </c>
      <c r="R24" s="72">
        <v>50</v>
      </c>
      <c r="S24" s="8">
        <f t="shared" si="1"/>
        <v>67.492</v>
      </c>
      <c r="T24" s="63" t="s">
        <v>16</v>
      </c>
    </row>
    <row r="25" ht="24" customHeight="1" spans="1:20">
      <c r="A25" s="49">
        <v>21</v>
      </c>
      <c r="B25" s="53" t="s">
        <v>56</v>
      </c>
      <c r="C25" s="2">
        <v>73</v>
      </c>
      <c r="D25" s="3">
        <v>83.93</v>
      </c>
      <c r="E25" s="4">
        <v>60</v>
      </c>
      <c r="F25" s="5">
        <v>80</v>
      </c>
      <c r="G25" s="51">
        <v>64</v>
      </c>
      <c r="H25" s="52">
        <v>50</v>
      </c>
      <c r="I25" s="8">
        <f t="shared" si="0"/>
        <v>73.572</v>
      </c>
      <c r="J25" s="63" t="s">
        <v>16</v>
      </c>
      <c r="K25" s="49">
        <v>51</v>
      </c>
      <c r="L25" s="3"/>
      <c r="M25" s="54"/>
      <c r="N25" s="3"/>
      <c r="O25" s="54"/>
      <c r="P25" s="54"/>
      <c r="Q25" s="54"/>
      <c r="R25" s="54"/>
      <c r="S25" s="8"/>
      <c r="T25" s="49"/>
    </row>
    <row r="26" ht="24" customHeight="1" spans="1:20">
      <c r="A26" s="49">
        <v>22</v>
      </c>
      <c r="B26" s="53" t="s">
        <v>57</v>
      </c>
      <c r="C26" s="16">
        <v>73</v>
      </c>
      <c r="D26" s="3">
        <v>82.6</v>
      </c>
      <c r="E26" s="15">
        <v>60</v>
      </c>
      <c r="F26" s="14">
        <v>80</v>
      </c>
      <c r="G26" s="15">
        <v>64</v>
      </c>
      <c r="H26" s="16">
        <v>54</v>
      </c>
      <c r="I26" s="8">
        <f t="shared" si="0"/>
        <v>73.44</v>
      </c>
      <c r="J26" s="63" t="s">
        <v>16</v>
      </c>
      <c r="K26" s="49">
        <v>52</v>
      </c>
      <c r="L26" s="3"/>
      <c r="M26" s="54"/>
      <c r="N26" s="3"/>
      <c r="O26" s="54"/>
      <c r="P26" s="54"/>
      <c r="Q26" s="54"/>
      <c r="R26" s="54"/>
      <c r="S26" s="8"/>
      <c r="T26" s="49"/>
    </row>
    <row r="27" ht="24" customHeight="1" spans="1:20">
      <c r="A27" s="49">
        <v>23</v>
      </c>
      <c r="B27" s="50" t="s">
        <v>58</v>
      </c>
      <c r="C27" s="2">
        <v>73</v>
      </c>
      <c r="D27" s="3">
        <v>83.87</v>
      </c>
      <c r="E27" s="4">
        <v>60</v>
      </c>
      <c r="F27" s="5">
        <v>77</v>
      </c>
      <c r="G27" s="51">
        <v>65.6</v>
      </c>
      <c r="H27" s="52">
        <v>50</v>
      </c>
      <c r="I27" s="8">
        <f t="shared" si="0"/>
        <v>73.408</v>
      </c>
      <c r="J27" s="63" t="s">
        <v>16</v>
      </c>
      <c r="K27" s="49">
        <v>53</v>
      </c>
      <c r="L27" s="3"/>
      <c r="M27" s="54"/>
      <c r="N27" s="3"/>
      <c r="O27" s="54"/>
      <c r="P27" s="54"/>
      <c r="Q27" s="54"/>
      <c r="R27" s="54"/>
      <c r="S27" s="8"/>
      <c r="T27" s="49"/>
    </row>
    <row r="28" ht="24" customHeight="1" spans="1:20">
      <c r="A28" s="49">
        <v>24</v>
      </c>
      <c r="B28" s="50" t="s">
        <v>59</v>
      </c>
      <c r="C28" s="2">
        <v>73</v>
      </c>
      <c r="D28" s="3">
        <v>88.47</v>
      </c>
      <c r="E28" s="4">
        <v>60</v>
      </c>
      <c r="F28" s="5">
        <v>60</v>
      </c>
      <c r="G28" s="51">
        <v>64</v>
      </c>
      <c r="H28" s="52">
        <v>50</v>
      </c>
      <c r="I28" s="8">
        <f t="shared" si="0"/>
        <v>73.388</v>
      </c>
      <c r="J28" s="63" t="s">
        <v>16</v>
      </c>
      <c r="K28" s="49">
        <v>54</v>
      </c>
      <c r="L28" s="3"/>
      <c r="M28" s="54"/>
      <c r="N28" s="3"/>
      <c r="O28" s="54"/>
      <c r="P28" s="54"/>
      <c r="Q28" s="54"/>
      <c r="R28" s="54"/>
      <c r="S28" s="8"/>
      <c r="T28" s="49"/>
    </row>
    <row r="29" ht="24" customHeight="1" spans="1:20">
      <c r="A29" s="49">
        <v>25</v>
      </c>
      <c r="B29" s="50" t="s">
        <v>60</v>
      </c>
      <c r="C29" s="2">
        <v>73</v>
      </c>
      <c r="D29" s="3">
        <v>85.33</v>
      </c>
      <c r="E29" s="4">
        <v>60</v>
      </c>
      <c r="F29" s="5">
        <v>66</v>
      </c>
      <c r="G29" s="51">
        <v>64</v>
      </c>
      <c r="H29" s="52">
        <v>53</v>
      </c>
      <c r="I29" s="8">
        <f t="shared" si="0"/>
        <v>73.032</v>
      </c>
      <c r="J29" s="63" t="s">
        <v>16</v>
      </c>
      <c r="K29" s="49">
        <v>55</v>
      </c>
      <c r="L29" s="3"/>
      <c r="M29" s="54"/>
      <c r="N29" s="3"/>
      <c r="O29" s="54"/>
      <c r="P29" s="54"/>
      <c r="Q29" s="54"/>
      <c r="R29" s="54"/>
      <c r="S29" s="8"/>
      <c r="T29" s="49"/>
    </row>
    <row r="30" ht="24" customHeight="1" spans="1:20">
      <c r="A30" s="49">
        <v>26</v>
      </c>
      <c r="B30" s="50" t="s">
        <v>61</v>
      </c>
      <c r="C30" s="2">
        <v>73</v>
      </c>
      <c r="D30" s="3">
        <v>85.73</v>
      </c>
      <c r="E30" s="4">
        <v>60</v>
      </c>
      <c r="F30" s="5">
        <v>68</v>
      </c>
      <c r="G30" s="51">
        <v>62.4</v>
      </c>
      <c r="H30" s="52">
        <v>50</v>
      </c>
      <c r="I30" s="8">
        <f t="shared" si="0"/>
        <v>72.932</v>
      </c>
      <c r="J30" s="63" t="s">
        <v>16</v>
      </c>
      <c r="K30" s="49">
        <v>56</v>
      </c>
      <c r="L30" s="65"/>
      <c r="M30" s="66"/>
      <c r="N30" s="65"/>
      <c r="O30" s="66"/>
      <c r="P30" s="66"/>
      <c r="Q30" s="66"/>
      <c r="R30" s="66"/>
      <c r="S30" s="8"/>
      <c r="T30" s="49"/>
    </row>
    <row r="31" ht="24" customHeight="1" spans="1:20">
      <c r="A31" s="49">
        <v>27</v>
      </c>
      <c r="B31" s="50" t="s">
        <v>62</v>
      </c>
      <c r="C31" s="2">
        <v>73</v>
      </c>
      <c r="D31" s="3">
        <v>82.67</v>
      </c>
      <c r="E31" s="4">
        <v>60</v>
      </c>
      <c r="F31" s="5">
        <v>76</v>
      </c>
      <c r="G31" s="51">
        <v>64</v>
      </c>
      <c r="H31" s="52">
        <v>50</v>
      </c>
      <c r="I31" s="8">
        <f t="shared" si="0"/>
        <v>72.668</v>
      </c>
      <c r="J31" s="63" t="s">
        <v>16</v>
      </c>
      <c r="K31" s="49">
        <v>57</v>
      </c>
      <c r="L31" s="23"/>
      <c r="M31" s="26"/>
      <c r="N31" s="23"/>
      <c r="O31" s="26"/>
      <c r="P31" s="26"/>
      <c r="Q31" s="26"/>
      <c r="R31" s="26"/>
      <c r="S31" s="8"/>
      <c r="T31" s="49"/>
    </row>
    <row r="32" ht="24" customHeight="1" spans="1:20">
      <c r="A32" s="49">
        <v>28</v>
      </c>
      <c r="B32" s="23" t="s">
        <v>63</v>
      </c>
      <c r="C32" s="24">
        <v>72</v>
      </c>
      <c r="D32" s="23">
        <v>87</v>
      </c>
      <c r="E32" s="25">
        <v>60</v>
      </c>
      <c r="F32" s="26">
        <v>60</v>
      </c>
      <c r="G32" s="25">
        <v>64</v>
      </c>
      <c r="H32" s="24">
        <v>50</v>
      </c>
      <c r="I32" s="8">
        <f t="shared" si="0"/>
        <v>72.6</v>
      </c>
      <c r="J32" s="63" t="s">
        <v>16</v>
      </c>
      <c r="K32" s="49">
        <v>58</v>
      </c>
      <c r="L32" s="23"/>
      <c r="M32" s="26"/>
      <c r="N32" s="23"/>
      <c r="O32" s="26"/>
      <c r="P32" s="26"/>
      <c r="Q32" s="26"/>
      <c r="R32" s="26"/>
      <c r="S32" s="8"/>
      <c r="T32" s="49"/>
    </row>
    <row r="33" ht="24" customHeight="1" spans="1:20">
      <c r="A33" s="49">
        <v>29</v>
      </c>
      <c r="B33" s="3" t="s">
        <v>64</v>
      </c>
      <c r="C33" s="12">
        <v>73</v>
      </c>
      <c r="D33" s="3">
        <v>84.6</v>
      </c>
      <c r="E33" s="13">
        <v>60</v>
      </c>
      <c r="F33" s="54">
        <v>64</v>
      </c>
      <c r="G33" s="13">
        <v>64</v>
      </c>
      <c r="H33" s="12">
        <v>53</v>
      </c>
      <c r="I33" s="8">
        <f t="shared" si="0"/>
        <v>72.54</v>
      </c>
      <c r="J33" s="63" t="s">
        <v>16</v>
      </c>
      <c r="K33" s="49">
        <v>59</v>
      </c>
      <c r="L33" s="23"/>
      <c r="M33" s="26"/>
      <c r="N33" s="23"/>
      <c r="O33" s="26"/>
      <c r="P33" s="26"/>
      <c r="Q33" s="26"/>
      <c r="R33" s="26"/>
      <c r="S33" s="8"/>
      <c r="T33" s="49"/>
    </row>
    <row r="34" ht="24" customHeight="1" spans="1:20">
      <c r="A34" s="49">
        <v>30</v>
      </c>
      <c r="B34" s="23" t="s">
        <v>65</v>
      </c>
      <c r="C34" s="24">
        <v>73</v>
      </c>
      <c r="D34" s="23">
        <v>84.73</v>
      </c>
      <c r="E34" s="25">
        <v>60</v>
      </c>
      <c r="F34" s="26">
        <v>66</v>
      </c>
      <c r="G34" s="25">
        <v>64</v>
      </c>
      <c r="H34" s="24">
        <v>50</v>
      </c>
      <c r="I34" s="8">
        <f t="shared" si="0"/>
        <v>72.492</v>
      </c>
      <c r="J34" s="63" t="s">
        <v>16</v>
      </c>
      <c r="K34" s="49">
        <v>60</v>
      </c>
      <c r="L34" s="23"/>
      <c r="M34" s="26"/>
      <c r="N34" s="23"/>
      <c r="O34" s="26"/>
      <c r="P34" s="26"/>
      <c r="Q34" s="26"/>
      <c r="R34" s="26"/>
      <c r="S34" s="8"/>
      <c r="T34" s="49"/>
    </row>
    <row r="35" ht="23.1" customHeight="1" spans="1:20">
      <c r="A35" s="55" t="s">
        <v>66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67"/>
      <c r="N35" s="55"/>
      <c r="O35" s="67"/>
      <c r="P35" s="67"/>
      <c r="Q35" s="67"/>
      <c r="R35" s="67"/>
      <c r="S35" s="55"/>
      <c r="T35" s="55"/>
    </row>
    <row r="36" ht="23.1" customHeight="1" spans="1:20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67"/>
      <c r="N36" s="55"/>
      <c r="O36" s="67"/>
      <c r="P36" s="67"/>
      <c r="Q36" s="67"/>
      <c r="R36" s="67"/>
      <c r="S36" s="55"/>
      <c r="T36" s="55"/>
    </row>
    <row r="37" ht="23.1" customHeight="1" spans="1:20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67"/>
      <c r="N37" s="55"/>
      <c r="O37" s="67"/>
      <c r="P37" s="67"/>
      <c r="Q37" s="67"/>
      <c r="R37" s="67"/>
      <c r="S37" s="55"/>
      <c r="T37" s="55"/>
    </row>
    <row r="38" ht="31" customHeight="1" spans="1:20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67"/>
      <c r="N38" s="55"/>
      <c r="O38" s="67"/>
      <c r="P38" s="67"/>
      <c r="Q38" s="67"/>
      <c r="R38" s="67"/>
      <c r="S38" s="55"/>
      <c r="T38" s="55"/>
    </row>
    <row r="40" customHeight="1" spans="1:19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68"/>
      <c r="N40" s="56"/>
      <c r="O40" s="68"/>
      <c r="P40" s="68"/>
      <c r="Q40" s="68"/>
      <c r="R40" s="68"/>
      <c r="S40" s="56"/>
    </row>
    <row r="41" customHeight="1" spans="1:19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68"/>
      <c r="N41" s="56"/>
      <c r="O41" s="68"/>
      <c r="P41" s="68"/>
      <c r="Q41" s="68"/>
      <c r="R41" s="68"/>
      <c r="S41" s="56"/>
    </row>
    <row r="42" customHeight="1" spans="1:19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68"/>
      <c r="N42" s="56"/>
      <c r="O42" s="68"/>
      <c r="P42" s="68"/>
      <c r="Q42" s="68"/>
      <c r="R42" s="68"/>
      <c r="S42" s="56"/>
    </row>
    <row r="43" customHeight="1" spans="1:19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68"/>
      <c r="N43" s="56"/>
      <c r="O43" s="68"/>
      <c r="P43" s="68"/>
      <c r="Q43" s="68"/>
      <c r="R43" s="68"/>
      <c r="S43" s="56"/>
    </row>
    <row r="44" customHeight="1" spans="1:19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68"/>
      <c r="N44" s="56"/>
      <c r="O44" s="68"/>
      <c r="P44" s="68"/>
      <c r="Q44" s="68"/>
      <c r="R44" s="68"/>
      <c r="S44" s="56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8"/>
  </mergeCells>
  <pageMargins left="0.4875" right="0.538888888888889" top="0.507638888888889" bottom="0.527083333333333" header="0.298611111111111" footer="0.298611111111111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16" workbookViewId="0">
      <selection activeCell="A31" sqref="A31:H50"/>
    </sheetView>
  </sheetViews>
  <sheetFormatPr defaultColWidth="9" defaultRowHeight="13.5" outlineLevelCol="7"/>
  <sheetData>
    <row r="1" spans="1:8">
      <c r="A1" s="1" t="s">
        <v>13</v>
      </c>
      <c r="B1" s="2">
        <v>76</v>
      </c>
      <c r="C1" s="3">
        <v>94.33</v>
      </c>
      <c r="D1" s="4">
        <v>60</v>
      </c>
      <c r="E1" s="5">
        <v>80</v>
      </c>
      <c r="F1" s="6">
        <v>64</v>
      </c>
      <c r="G1" s="7">
        <v>50</v>
      </c>
      <c r="H1" s="8">
        <f t="shared" ref="H1:H50" si="0">B1*0.2+C1*0.4+D1*0.1+E1*0.1+F1*0.1+G1*0.1</f>
        <v>78.332</v>
      </c>
    </row>
    <row r="2" spans="1:8">
      <c r="A2" s="1" t="s">
        <v>17</v>
      </c>
      <c r="B2" s="2">
        <v>76</v>
      </c>
      <c r="C2" s="3">
        <v>94.07</v>
      </c>
      <c r="D2" s="4">
        <v>60</v>
      </c>
      <c r="E2" s="5">
        <v>80</v>
      </c>
      <c r="F2" s="6">
        <v>64</v>
      </c>
      <c r="G2" s="7">
        <v>50</v>
      </c>
      <c r="H2" s="8">
        <f t="shared" si="0"/>
        <v>78.228</v>
      </c>
    </row>
    <row r="3" spans="1:8">
      <c r="A3" s="1" t="s">
        <v>19</v>
      </c>
      <c r="B3" s="2">
        <v>73</v>
      </c>
      <c r="C3" s="3">
        <v>93.07</v>
      </c>
      <c r="D3" s="4">
        <v>60</v>
      </c>
      <c r="E3" s="5">
        <v>80</v>
      </c>
      <c r="F3" s="6">
        <v>64</v>
      </c>
      <c r="G3" s="7">
        <v>50</v>
      </c>
      <c r="H3" s="8">
        <f t="shared" si="0"/>
        <v>77.228</v>
      </c>
    </row>
    <row r="4" spans="1:8">
      <c r="A4" s="9" t="s">
        <v>21</v>
      </c>
      <c r="B4" s="10">
        <v>79</v>
      </c>
      <c r="C4" s="3">
        <v>86.6</v>
      </c>
      <c r="D4" s="11">
        <v>60</v>
      </c>
      <c r="E4" s="5">
        <v>80</v>
      </c>
      <c r="F4" s="6">
        <v>64</v>
      </c>
      <c r="G4" s="7">
        <v>53</v>
      </c>
      <c r="H4" s="8">
        <f t="shared" si="0"/>
        <v>76.14</v>
      </c>
    </row>
    <row r="5" spans="1:8">
      <c r="A5" s="9" t="s">
        <v>23</v>
      </c>
      <c r="B5" s="12">
        <v>73</v>
      </c>
      <c r="C5" s="3">
        <v>89.53</v>
      </c>
      <c r="D5" s="13">
        <v>60</v>
      </c>
      <c r="E5" s="14">
        <v>76</v>
      </c>
      <c r="F5" s="15">
        <v>64</v>
      </c>
      <c r="G5" s="16">
        <v>50</v>
      </c>
      <c r="H5" s="8">
        <f t="shared" si="0"/>
        <v>75.412</v>
      </c>
    </row>
    <row r="6" spans="1:8">
      <c r="A6" s="9" t="s">
        <v>25</v>
      </c>
      <c r="B6" s="17">
        <v>73</v>
      </c>
      <c r="C6" s="3">
        <v>87.2</v>
      </c>
      <c r="D6" s="18">
        <v>60</v>
      </c>
      <c r="E6" s="5">
        <v>80</v>
      </c>
      <c r="F6" s="6">
        <v>64</v>
      </c>
      <c r="G6" s="7">
        <v>55</v>
      </c>
      <c r="H6" s="8">
        <f t="shared" si="0"/>
        <v>75.38</v>
      </c>
    </row>
    <row r="7" spans="1:8">
      <c r="A7" s="1" t="s">
        <v>27</v>
      </c>
      <c r="B7" s="16">
        <v>73</v>
      </c>
      <c r="C7" s="3">
        <v>87.6</v>
      </c>
      <c r="D7" s="15">
        <v>60</v>
      </c>
      <c r="E7" s="14">
        <v>80</v>
      </c>
      <c r="F7" s="15">
        <v>64</v>
      </c>
      <c r="G7" s="16">
        <v>52</v>
      </c>
      <c r="H7" s="8">
        <f t="shared" si="0"/>
        <v>75.24</v>
      </c>
    </row>
    <row r="8" spans="1:8">
      <c r="A8" s="1" t="s">
        <v>29</v>
      </c>
      <c r="B8" s="2">
        <v>73</v>
      </c>
      <c r="C8" s="3">
        <v>87.8</v>
      </c>
      <c r="D8" s="4">
        <v>60</v>
      </c>
      <c r="E8" s="5">
        <v>80</v>
      </c>
      <c r="F8" s="6">
        <v>64</v>
      </c>
      <c r="G8" s="7">
        <v>50</v>
      </c>
      <c r="H8" s="8">
        <f t="shared" si="0"/>
        <v>75.12</v>
      </c>
    </row>
    <row r="9" spans="1:8">
      <c r="A9" s="1" t="s">
        <v>31</v>
      </c>
      <c r="B9" s="16">
        <v>73</v>
      </c>
      <c r="C9" s="3">
        <v>87.53</v>
      </c>
      <c r="D9" s="15">
        <v>60</v>
      </c>
      <c r="E9" s="14">
        <v>80</v>
      </c>
      <c r="F9" s="15">
        <v>64</v>
      </c>
      <c r="G9" s="16">
        <v>50</v>
      </c>
      <c r="H9" s="8">
        <f t="shared" si="0"/>
        <v>75.012</v>
      </c>
    </row>
    <row r="10" spans="1:8">
      <c r="A10" s="1" t="s">
        <v>33</v>
      </c>
      <c r="B10" s="16">
        <v>73</v>
      </c>
      <c r="C10" s="3">
        <v>87.2</v>
      </c>
      <c r="D10" s="15">
        <v>60</v>
      </c>
      <c r="E10" s="14">
        <v>80</v>
      </c>
      <c r="F10" s="15">
        <v>64</v>
      </c>
      <c r="G10" s="16">
        <v>50</v>
      </c>
      <c r="H10" s="8">
        <f t="shared" si="0"/>
        <v>74.88</v>
      </c>
    </row>
    <row r="11" spans="1:8">
      <c r="A11" s="1" t="s">
        <v>35</v>
      </c>
      <c r="B11" s="19">
        <v>73</v>
      </c>
      <c r="C11" s="3">
        <v>87.2</v>
      </c>
      <c r="D11" s="20">
        <v>60</v>
      </c>
      <c r="E11" s="14">
        <v>80</v>
      </c>
      <c r="F11" s="15">
        <v>64</v>
      </c>
      <c r="G11" s="16">
        <v>50</v>
      </c>
      <c r="H11" s="8">
        <f t="shared" si="0"/>
        <v>74.88</v>
      </c>
    </row>
    <row r="12" spans="1:8">
      <c r="A12" s="1" t="s">
        <v>38</v>
      </c>
      <c r="B12" s="16">
        <v>73</v>
      </c>
      <c r="C12" s="3">
        <v>86.4</v>
      </c>
      <c r="D12" s="15">
        <v>60</v>
      </c>
      <c r="E12" s="14">
        <v>80</v>
      </c>
      <c r="F12" s="15">
        <v>64</v>
      </c>
      <c r="G12" s="16">
        <v>53</v>
      </c>
      <c r="H12" s="8">
        <f t="shared" si="0"/>
        <v>74.86</v>
      </c>
    </row>
    <row r="13" spans="1:8">
      <c r="A13" s="1" t="s">
        <v>40</v>
      </c>
      <c r="B13" s="2">
        <v>73</v>
      </c>
      <c r="C13" s="3">
        <v>86.13</v>
      </c>
      <c r="D13" s="4">
        <v>60</v>
      </c>
      <c r="E13" s="5">
        <v>80</v>
      </c>
      <c r="F13" s="6">
        <v>64</v>
      </c>
      <c r="G13" s="7">
        <v>53</v>
      </c>
      <c r="H13" s="8">
        <f t="shared" si="0"/>
        <v>74.752</v>
      </c>
    </row>
    <row r="14" spans="1:8">
      <c r="A14" s="1" t="s">
        <v>42</v>
      </c>
      <c r="B14" s="21">
        <v>73</v>
      </c>
      <c r="C14" s="3">
        <v>85.73</v>
      </c>
      <c r="D14" s="22">
        <v>60</v>
      </c>
      <c r="E14" s="5">
        <v>80</v>
      </c>
      <c r="F14" s="6">
        <v>64</v>
      </c>
      <c r="G14" s="7">
        <v>50</v>
      </c>
      <c r="H14" s="8">
        <f t="shared" si="0"/>
        <v>74.292</v>
      </c>
    </row>
    <row r="15" spans="1:8">
      <c r="A15" s="1" t="s">
        <v>44</v>
      </c>
      <c r="B15" s="2">
        <v>73</v>
      </c>
      <c r="C15" s="3">
        <v>85.27</v>
      </c>
      <c r="D15" s="4">
        <v>60</v>
      </c>
      <c r="E15" s="5">
        <v>80</v>
      </c>
      <c r="F15" s="6">
        <v>65.6</v>
      </c>
      <c r="G15" s="7">
        <v>50</v>
      </c>
      <c r="H15" s="8">
        <f t="shared" si="0"/>
        <v>74.268</v>
      </c>
    </row>
    <row r="16" spans="1:8">
      <c r="A16" s="9" t="s">
        <v>46</v>
      </c>
      <c r="B16" s="2">
        <v>73</v>
      </c>
      <c r="C16" s="3">
        <v>85.07</v>
      </c>
      <c r="D16" s="4">
        <v>60</v>
      </c>
      <c r="E16" s="5">
        <v>80</v>
      </c>
      <c r="F16" s="6">
        <v>64</v>
      </c>
      <c r="G16" s="7">
        <v>50</v>
      </c>
      <c r="H16" s="8">
        <f t="shared" si="0"/>
        <v>74.028</v>
      </c>
    </row>
    <row r="17" spans="1:8">
      <c r="A17" s="9" t="s">
        <v>48</v>
      </c>
      <c r="B17" s="2">
        <v>73</v>
      </c>
      <c r="C17" s="3">
        <v>84.4</v>
      </c>
      <c r="D17" s="4">
        <v>60</v>
      </c>
      <c r="E17" s="5">
        <v>80</v>
      </c>
      <c r="F17" s="6">
        <v>65.6</v>
      </c>
      <c r="G17" s="7">
        <v>50</v>
      </c>
      <c r="H17" s="8">
        <f t="shared" si="0"/>
        <v>73.92</v>
      </c>
    </row>
    <row r="18" spans="1:8">
      <c r="A18" s="1" t="s">
        <v>50</v>
      </c>
      <c r="B18" s="2">
        <v>76</v>
      </c>
      <c r="C18" s="3">
        <v>88.07</v>
      </c>
      <c r="D18" s="4">
        <v>60</v>
      </c>
      <c r="E18" s="5">
        <v>60</v>
      </c>
      <c r="F18" s="6">
        <v>64</v>
      </c>
      <c r="G18" s="7">
        <v>50</v>
      </c>
      <c r="H18" s="8">
        <f t="shared" si="0"/>
        <v>73.828</v>
      </c>
    </row>
    <row r="19" spans="1:8">
      <c r="A19" s="1" t="s">
        <v>52</v>
      </c>
      <c r="B19" s="16">
        <v>73</v>
      </c>
      <c r="C19" s="3">
        <v>84.33</v>
      </c>
      <c r="D19" s="15">
        <v>60</v>
      </c>
      <c r="E19" s="14">
        <v>80</v>
      </c>
      <c r="F19" s="15">
        <v>64</v>
      </c>
      <c r="G19" s="16">
        <v>50</v>
      </c>
      <c r="H19" s="8">
        <f t="shared" si="0"/>
        <v>73.732</v>
      </c>
    </row>
    <row r="20" spans="1:8">
      <c r="A20" s="1" t="s">
        <v>54</v>
      </c>
      <c r="B20" s="2">
        <v>73</v>
      </c>
      <c r="C20" s="8">
        <v>87.87</v>
      </c>
      <c r="D20" s="4">
        <v>60</v>
      </c>
      <c r="E20" s="5">
        <v>60</v>
      </c>
      <c r="F20" s="6">
        <v>64</v>
      </c>
      <c r="G20" s="7">
        <v>55</v>
      </c>
      <c r="H20" s="8">
        <f t="shared" si="0"/>
        <v>73.648</v>
      </c>
    </row>
    <row r="21" spans="1:8">
      <c r="A21" s="9" t="s">
        <v>56</v>
      </c>
      <c r="B21" s="2">
        <v>73</v>
      </c>
      <c r="C21" s="3">
        <v>83.93</v>
      </c>
      <c r="D21" s="4">
        <v>60</v>
      </c>
      <c r="E21" s="5">
        <v>80</v>
      </c>
      <c r="F21" s="6">
        <v>64</v>
      </c>
      <c r="G21" s="7">
        <v>50</v>
      </c>
      <c r="H21" s="8">
        <f t="shared" si="0"/>
        <v>73.572</v>
      </c>
    </row>
    <row r="22" spans="1:8">
      <c r="A22" s="9" t="s">
        <v>57</v>
      </c>
      <c r="B22" s="16">
        <v>73</v>
      </c>
      <c r="C22" s="3">
        <v>82.6</v>
      </c>
      <c r="D22" s="15">
        <v>60</v>
      </c>
      <c r="E22" s="14">
        <v>80</v>
      </c>
      <c r="F22" s="15">
        <v>64</v>
      </c>
      <c r="G22" s="16">
        <v>54</v>
      </c>
      <c r="H22" s="8">
        <f t="shared" si="0"/>
        <v>73.44</v>
      </c>
    </row>
    <row r="23" spans="1:8">
      <c r="A23" s="1" t="s">
        <v>58</v>
      </c>
      <c r="B23" s="2">
        <v>73</v>
      </c>
      <c r="C23" s="3">
        <v>83.87</v>
      </c>
      <c r="D23" s="4">
        <v>60</v>
      </c>
      <c r="E23" s="5">
        <v>77</v>
      </c>
      <c r="F23" s="6">
        <v>65.6</v>
      </c>
      <c r="G23" s="7">
        <v>50</v>
      </c>
      <c r="H23" s="8">
        <f t="shared" si="0"/>
        <v>73.408</v>
      </c>
    </row>
    <row r="24" spans="1:8">
      <c r="A24" s="1" t="s">
        <v>59</v>
      </c>
      <c r="B24" s="2">
        <v>73</v>
      </c>
      <c r="C24" s="3">
        <v>88.47</v>
      </c>
      <c r="D24" s="4">
        <v>60</v>
      </c>
      <c r="E24" s="5">
        <v>60</v>
      </c>
      <c r="F24" s="6">
        <v>64</v>
      </c>
      <c r="G24" s="7">
        <v>50</v>
      </c>
      <c r="H24" s="8">
        <f t="shared" si="0"/>
        <v>73.388</v>
      </c>
    </row>
    <row r="25" spans="1:8">
      <c r="A25" s="1" t="s">
        <v>60</v>
      </c>
      <c r="B25" s="2">
        <v>73</v>
      </c>
      <c r="C25" s="3">
        <v>85.33</v>
      </c>
      <c r="D25" s="4">
        <v>60</v>
      </c>
      <c r="E25" s="5">
        <v>66</v>
      </c>
      <c r="F25" s="6">
        <v>64</v>
      </c>
      <c r="G25" s="7">
        <v>53</v>
      </c>
      <c r="H25" s="8">
        <f t="shared" si="0"/>
        <v>73.032</v>
      </c>
    </row>
    <row r="26" spans="1:8">
      <c r="A26" s="1" t="s">
        <v>61</v>
      </c>
      <c r="B26" s="2">
        <v>73</v>
      </c>
      <c r="C26" s="3">
        <v>85.73</v>
      </c>
      <c r="D26" s="4">
        <v>60</v>
      </c>
      <c r="E26" s="5">
        <v>68</v>
      </c>
      <c r="F26" s="6">
        <v>62.4</v>
      </c>
      <c r="G26" s="7">
        <v>50</v>
      </c>
      <c r="H26" s="8">
        <f t="shared" si="0"/>
        <v>72.932</v>
      </c>
    </row>
    <row r="27" spans="1:8">
      <c r="A27" s="1" t="s">
        <v>62</v>
      </c>
      <c r="B27" s="2">
        <v>73</v>
      </c>
      <c r="C27" s="3">
        <v>82.67</v>
      </c>
      <c r="D27" s="4">
        <v>60</v>
      </c>
      <c r="E27" s="5">
        <v>76</v>
      </c>
      <c r="F27" s="6">
        <v>64</v>
      </c>
      <c r="G27" s="7">
        <v>50</v>
      </c>
      <c r="H27" s="8">
        <f t="shared" si="0"/>
        <v>72.668</v>
      </c>
    </row>
    <row r="28" spans="1:8">
      <c r="A28" s="23" t="s">
        <v>63</v>
      </c>
      <c r="B28" s="24">
        <v>72</v>
      </c>
      <c r="C28" s="23">
        <v>87</v>
      </c>
      <c r="D28" s="25">
        <v>60</v>
      </c>
      <c r="E28" s="26">
        <v>60</v>
      </c>
      <c r="F28" s="25">
        <v>64</v>
      </c>
      <c r="G28" s="24">
        <v>50</v>
      </c>
      <c r="H28" s="8">
        <f t="shared" si="0"/>
        <v>72.6</v>
      </c>
    </row>
    <row r="29" ht="14.25" spans="1:8">
      <c r="A29" s="27" t="s">
        <v>64</v>
      </c>
      <c r="B29" s="28">
        <v>73</v>
      </c>
      <c r="C29" s="27">
        <v>84.6</v>
      </c>
      <c r="D29" s="29">
        <v>60</v>
      </c>
      <c r="E29" s="30">
        <v>64</v>
      </c>
      <c r="F29" s="29">
        <v>64</v>
      </c>
      <c r="G29" s="28">
        <v>53</v>
      </c>
      <c r="H29" s="8">
        <f t="shared" si="0"/>
        <v>72.54</v>
      </c>
    </row>
    <row r="30" spans="1:8">
      <c r="A30" s="23" t="s">
        <v>65</v>
      </c>
      <c r="B30" s="24">
        <v>73</v>
      </c>
      <c r="C30" s="23">
        <v>84.73</v>
      </c>
      <c r="D30" s="25">
        <v>60</v>
      </c>
      <c r="E30" s="26">
        <v>66</v>
      </c>
      <c r="F30" s="25">
        <v>64</v>
      </c>
      <c r="G30" s="24">
        <v>50</v>
      </c>
      <c r="H30" s="8">
        <f t="shared" si="0"/>
        <v>72.492</v>
      </c>
    </row>
    <row r="31" spans="1:8">
      <c r="A31" s="1" t="s">
        <v>15</v>
      </c>
      <c r="B31" s="2">
        <v>73</v>
      </c>
      <c r="C31" s="3">
        <v>85.47</v>
      </c>
      <c r="D31" s="4">
        <v>60</v>
      </c>
      <c r="E31" s="5">
        <v>60</v>
      </c>
      <c r="F31" s="31">
        <v>64</v>
      </c>
      <c r="G31" s="31">
        <v>53</v>
      </c>
      <c r="H31" s="8">
        <f t="shared" si="0"/>
        <v>72.488</v>
      </c>
    </row>
    <row r="32" ht="14.25" spans="1:8">
      <c r="A32" s="27" t="s">
        <v>18</v>
      </c>
      <c r="B32" s="28">
        <v>73</v>
      </c>
      <c r="C32" s="27">
        <v>85.6</v>
      </c>
      <c r="D32" s="29">
        <v>60</v>
      </c>
      <c r="E32" s="30">
        <v>60</v>
      </c>
      <c r="F32" s="30">
        <v>64</v>
      </c>
      <c r="G32" s="30">
        <v>50</v>
      </c>
      <c r="H32" s="8">
        <f t="shared" si="0"/>
        <v>72.24</v>
      </c>
    </row>
    <row r="33" ht="14.25" spans="1:8">
      <c r="A33" s="27" t="s">
        <v>20</v>
      </c>
      <c r="B33" s="28">
        <v>73</v>
      </c>
      <c r="C33" s="27">
        <v>84.33</v>
      </c>
      <c r="D33" s="29">
        <v>60</v>
      </c>
      <c r="E33" s="30">
        <v>62</v>
      </c>
      <c r="F33" s="30">
        <v>64</v>
      </c>
      <c r="G33" s="30">
        <v>50</v>
      </c>
      <c r="H33" s="8">
        <f t="shared" si="0"/>
        <v>71.932</v>
      </c>
    </row>
    <row r="34" spans="1:8">
      <c r="A34" s="1" t="s">
        <v>22</v>
      </c>
      <c r="B34" s="2">
        <v>73</v>
      </c>
      <c r="C34" s="3">
        <v>82.93</v>
      </c>
      <c r="D34" s="4">
        <v>60</v>
      </c>
      <c r="E34" s="5">
        <v>66</v>
      </c>
      <c r="F34" s="31">
        <v>64</v>
      </c>
      <c r="G34" s="31">
        <v>50</v>
      </c>
      <c r="H34" s="8">
        <f t="shared" si="0"/>
        <v>71.772</v>
      </c>
    </row>
    <row r="35" spans="1:8">
      <c r="A35" s="9" t="s">
        <v>24</v>
      </c>
      <c r="B35" s="2">
        <v>73</v>
      </c>
      <c r="C35" s="3">
        <v>82.73</v>
      </c>
      <c r="D35" s="4">
        <v>60</v>
      </c>
      <c r="E35" s="5">
        <v>66</v>
      </c>
      <c r="F35" s="31">
        <v>64</v>
      </c>
      <c r="G35" s="31">
        <v>50</v>
      </c>
      <c r="H35" s="8">
        <f t="shared" si="0"/>
        <v>71.692</v>
      </c>
    </row>
    <row r="36" spans="1:8">
      <c r="A36" s="1" t="s">
        <v>26</v>
      </c>
      <c r="B36" s="2">
        <v>73</v>
      </c>
      <c r="C36" s="3">
        <v>84.2</v>
      </c>
      <c r="D36" s="4">
        <v>60</v>
      </c>
      <c r="E36" s="5">
        <v>60</v>
      </c>
      <c r="F36" s="31">
        <v>64</v>
      </c>
      <c r="G36" s="31">
        <v>50</v>
      </c>
      <c r="H36" s="8">
        <f t="shared" si="0"/>
        <v>71.68</v>
      </c>
    </row>
    <row r="37" spans="1:8">
      <c r="A37" s="23" t="s">
        <v>28</v>
      </c>
      <c r="B37" s="24">
        <v>73</v>
      </c>
      <c r="C37" s="23">
        <v>82.27</v>
      </c>
      <c r="D37" s="25">
        <v>60</v>
      </c>
      <c r="E37" s="26">
        <v>66</v>
      </c>
      <c r="F37" s="26">
        <v>64</v>
      </c>
      <c r="G37" s="26">
        <v>50</v>
      </c>
      <c r="H37" s="8">
        <f t="shared" si="0"/>
        <v>71.508</v>
      </c>
    </row>
    <row r="38" spans="1:8">
      <c r="A38" s="1" t="s">
        <v>30</v>
      </c>
      <c r="B38" s="2">
        <v>73</v>
      </c>
      <c r="C38" s="3">
        <v>83.53</v>
      </c>
      <c r="D38" s="4">
        <v>60</v>
      </c>
      <c r="E38" s="5">
        <v>60</v>
      </c>
      <c r="F38" s="31">
        <v>64</v>
      </c>
      <c r="G38" s="31">
        <v>50</v>
      </c>
      <c r="H38" s="8">
        <f t="shared" si="0"/>
        <v>71.412</v>
      </c>
    </row>
    <row r="39" spans="1:8">
      <c r="A39" s="1" t="s">
        <v>32</v>
      </c>
      <c r="B39" s="16">
        <v>76</v>
      </c>
      <c r="C39" s="3">
        <v>83.93</v>
      </c>
      <c r="D39" s="15">
        <v>60</v>
      </c>
      <c r="E39" s="14">
        <v>60</v>
      </c>
      <c r="F39" s="14">
        <v>49.6</v>
      </c>
      <c r="G39" s="14">
        <v>55</v>
      </c>
      <c r="H39" s="8">
        <f t="shared" si="0"/>
        <v>71.232</v>
      </c>
    </row>
    <row r="40" spans="1:8">
      <c r="A40" s="1" t="s">
        <v>34</v>
      </c>
      <c r="B40" s="16">
        <v>73</v>
      </c>
      <c r="C40" s="3">
        <v>82.27</v>
      </c>
      <c r="D40" s="15">
        <v>60</v>
      </c>
      <c r="E40" s="14">
        <v>60</v>
      </c>
      <c r="F40" s="14">
        <v>64</v>
      </c>
      <c r="G40" s="14">
        <v>50</v>
      </c>
      <c r="H40" s="8">
        <f t="shared" si="0"/>
        <v>70.908</v>
      </c>
    </row>
    <row r="41" spans="1:8">
      <c r="A41" s="23" t="s">
        <v>37</v>
      </c>
      <c r="B41" s="24">
        <v>73</v>
      </c>
      <c r="C41" s="23">
        <v>85.73</v>
      </c>
      <c r="D41" s="25">
        <v>60</v>
      </c>
      <c r="E41" s="26">
        <v>60</v>
      </c>
      <c r="F41" s="26">
        <v>49.6</v>
      </c>
      <c r="G41" s="26">
        <v>50</v>
      </c>
      <c r="H41" s="8">
        <f t="shared" si="0"/>
        <v>70.852</v>
      </c>
    </row>
    <row r="42" spans="1:8">
      <c r="A42" s="9" t="s">
        <v>39</v>
      </c>
      <c r="B42" s="16">
        <v>73</v>
      </c>
      <c r="C42" s="3">
        <v>80.87</v>
      </c>
      <c r="D42" s="15">
        <v>60</v>
      </c>
      <c r="E42" s="14">
        <v>62</v>
      </c>
      <c r="F42" s="14">
        <v>64</v>
      </c>
      <c r="G42" s="14">
        <v>50</v>
      </c>
      <c r="H42" s="8">
        <f t="shared" si="0"/>
        <v>70.548</v>
      </c>
    </row>
    <row r="43" spans="1:8">
      <c r="A43" s="1" t="s">
        <v>41</v>
      </c>
      <c r="B43" s="5">
        <v>73</v>
      </c>
      <c r="C43" s="32">
        <v>78.07</v>
      </c>
      <c r="D43" s="5">
        <v>60</v>
      </c>
      <c r="E43" s="5">
        <v>60</v>
      </c>
      <c r="F43" s="31">
        <v>64</v>
      </c>
      <c r="G43" s="31">
        <v>50</v>
      </c>
      <c r="H43" s="8">
        <f t="shared" si="0"/>
        <v>69.228</v>
      </c>
    </row>
    <row r="44" spans="1:8">
      <c r="A44" s="9" t="s">
        <v>43</v>
      </c>
      <c r="B44" s="5">
        <v>73</v>
      </c>
      <c r="C44" s="3">
        <v>77.8</v>
      </c>
      <c r="D44" s="5">
        <v>60</v>
      </c>
      <c r="E44" s="5">
        <v>60</v>
      </c>
      <c r="F44" s="31">
        <v>64</v>
      </c>
      <c r="G44" s="31">
        <v>50</v>
      </c>
      <c r="H44" s="8">
        <f t="shared" si="0"/>
        <v>69.12</v>
      </c>
    </row>
    <row r="45" spans="1:8">
      <c r="A45" s="9" t="s">
        <v>45</v>
      </c>
      <c r="B45" s="5">
        <v>73</v>
      </c>
      <c r="C45" s="3">
        <v>77.93</v>
      </c>
      <c r="D45" s="5">
        <v>60</v>
      </c>
      <c r="E45" s="5">
        <v>60</v>
      </c>
      <c r="F45" s="31">
        <v>62.4</v>
      </c>
      <c r="G45" s="31">
        <v>50</v>
      </c>
      <c r="H45" s="8">
        <f t="shared" si="0"/>
        <v>69.012</v>
      </c>
    </row>
    <row r="46" spans="1:8">
      <c r="A46" s="33" t="s">
        <v>47</v>
      </c>
      <c r="B46" s="34">
        <v>73</v>
      </c>
      <c r="C46" s="35">
        <v>80.73</v>
      </c>
      <c r="D46" s="34">
        <v>60</v>
      </c>
      <c r="E46" s="34">
        <v>60</v>
      </c>
      <c r="F46" s="36">
        <v>49.6</v>
      </c>
      <c r="G46" s="36">
        <v>50</v>
      </c>
      <c r="H46" s="8">
        <f t="shared" si="0"/>
        <v>68.852</v>
      </c>
    </row>
    <row r="47" ht="14.25" spans="1:8">
      <c r="A47" s="27" t="s">
        <v>49</v>
      </c>
      <c r="B47" s="30">
        <v>73</v>
      </c>
      <c r="C47" s="27">
        <v>79.53</v>
      </c>
      <c r="D47" s="30">
        <v>60</v>
      </c>
      <c r="E47" s="30">
        <v>60</v>
      </c>
      <c r="F47" s="30">
        <v>49.6</v>
      </c>
      <c r="G47" s="30">
        <v>50</v>
      </c>
      <c r="H47" s="8">
        <f t="shared" si="0"/>
        <v>68.372</v>
      </c>
    </row>
    <row r="48" spans="1:8">
      <c r="A48" s="1" t="s">
        <v>51</v>
      </c>
      <c r="B48" s="14">
        <v>73</v>
      </c>
      <c r="C48" s="3">
        <v>78.64</v>
      </c>
      <c r="D48" s="14">
        <v>60</v>
      </c>
      <c r="E48" s="14">
        <v>60</v>
      </c>
      <c r="F48" s="14">
        <v>49.6</v>
      </c>
      <c r="G48" s="14">
        <v>53</v>
      </c>
      <c r="H48" s="8">
        <f t="shared" si="0"/>
        <v>68.316</v>
      </c>
    </row>
    <row r="49" spans="1:8">
      <c r="A49" s="1" t="s">
        <v>53</v>
      </c>
      <c r="B49" s="5">
        <v>73</v>
      </c>
      <c r="C49" s="3">
        <v>73.93</v>
      </c>
      <c r="D49" s="5">
        <v>60</v>
      </c>
      <c r="E49" s="5">
        <v>60</v>
      </c>
      <c r="F49" s="31">
        <v>64</v>
      </c>
      <c r="G49" s="31">
        <v>50</v>
      </c>
      <c r="H49" s="8">
        <f t="shared" si="0"/>
        <v>67.572</v>
      </c>
    </row>
    <row r="50" spans="1:8">
      <c r="A50" s="1" t="s">
        <v>55</v>
      </c>
      <c r="B50" s="5">
        <v>73</v>
      </c>
      <c r="C50" s="3">
        <v>73.73</v>
      </c>
      <c r="D50" s="5">
        <v>60</v>
      </c>
      <c r="E50" s="5">
        <v>60</v>
      </c>
      <c r="F50" s="31">
        <v>64</v>
      </c>
      <c r="G50" s="31">
        <v>50</v>
      </c>
      <c r="H50" s="8">
        <f t="shared" si="0"/>
        <v>67.492</v>
      </c>
    </row>
  </sheetData>
  <sortState ref="A1:H50">
    <sortCondition ref="H1:H50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</cp:lastModifiedBy>
  <dcterms:created xsi:type="dcterms:W3CDTF">2025-09-10T20:50:00Z</dcterms:created>
  <dcterms:modified xsi:type="dcterms:W3CDTF">2025-09-11T01:08:50Z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7A13BE10566C4EE08BDB7C9BBD26DFF0_12</vt:lpwstr>
  </property>
  <property fmtid="{D5CDD505-2E9C-101B-9397-08002B2CF9AE}" pid="3" name="KSOProductBuildVer">
    <vt:lpwstr>2052-12.1.0.22529</vt:lpwstr>
  </property>
</Properties>
</file>