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陈盆盆\Downloads\"/>
    </mc:Choice>
  </mc:AlternateContent>
  <xr:revisionPtr revIDLastSave="0" documentId="13_ncr:1_{77A28238-1D5E-4CF4-85CA-54C7C2995DCF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" l="1"/>
  <c r="I34" i="1"/>
  <c r="I33" i="1"/>
  <c r="I32" i="1"/>
  <c r="I31" i="1"/>
  <c r="I30" i="1"/>
  <c r="I29" i="1"/>
  <c r="T28" i="1"/>
  <c r="I28" i="1"/>
  <c r="T27" i="1"/>
  <c r="I27" i="1"/>
  <c r="T26" i="1"/>
  <c r="I26" i="1"/>
  <c r="T25" i="1"/>
  <c r="I25" i="1"/>
  <c r="T24" i="1"/>
  <c r="I24" i="1"/>
  <c r="T23" i="1"/>
  <c r="I23" i="1"/>
  <c r="T22" i="1"/>
  <c r="I22" i="1"/>
  <c r="T21" i="1"/>
  <c r="I21" i="1"/>
  <c r="T20" i="1"/>
  <c r="I20" i="1"/>
  <c r="T19" i="1"/>
  <c r="I19" i="1"/>
  <c r="T18" i="1"/>
  <c r="I18" i="1"/>
  <c r="T17" i="1"/>
  <c r="I17" i="1"/>
  <c r="T16" i="1"/>
  <c r="I16" i="1"/>
  <c r="T15" i="1"/>
  <c r="I15" i="1"/>
  <c r="T14" i="1"/>
  <c r="I14" i="1"/>
  <c r="T13" i="1"/>
  <c r="I13" i="1"/>
  <c r="T12" i="1"/>
  <c r="I12" i="1"/>
  <c r="T11" i="1"/>
  <c r="I11" i="1"/>
  <c r="T10" i="1"/>
  <c r="I10" i="1"/>
  <c r="T9" i="1"/>
  <c r="I9" i="1"/>
  <c r="T8" i="1"/>
  <c r="I8" i="1"/>
  <c r="T7" i="1"/>
  <c r="I7" i="1"/>
  <c r="T6" i="1"/>
  <c r="I6" i="1"/>
</calcChain>
</file>

<file path=xl/sharedStrings.xml><?xml version="1.0" encoding="utf-8"?>
<sst xmlns="http://schemas.openxmlformats.org/spreadsheetml/2006/main" count="134" uniqueCount="72">
  <si>
    <t>附件1：</t>
  </si>
  <si>
    <t>池州职业技术学院学生综合素质测评班级汇总表</t>
  </si>
  <si>
    <t>系 ( 专业 ):  教育系        学年： 2024-2025 年度第   二 学期             班级 ：23学前3班         填表人：王杰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</si>
  <si>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</si>
  <si>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</si>
  <si>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</si>
  <si>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</si>
  <si>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</si>
  <si>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</si>
  <si>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</si>
  <si>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</si>
  <si>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</si>
  <si>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</si>
  <si>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</si>
  <si>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</si>
  <si>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詹彤彤</t>
  </si>
  <si>
    <t>优秀</t>
  </si>
  <si>
    <t>胡文丽</t>
  </si>
  <si>
    <t>合格</t>
  </si>
  <si>
    <t>程洋</t>
  </si>
  <si>
    <t>何雅玲</t>
  </si>
  <si>
    <t>何小如</t>
  </si>
  <si>
    <t>梅小玲</t>
  </si>
  <si>
    <t>汪腾</t>
  </si>
  <si>
    <t>王元元</t>
  </si>
  <si>
    <t>陶星悦</t>
  </si>
  <si>
    <t>李雪</t>
  </si>
  <si>
    <t>段焱嘉</t>
  </si>
  <si>
    <t>章淼</t>
  </si>
  <si>
    <t>帅丽丽</t>
  </si>
  <si>
    <t>张雅楠</t>
  </si>
  <si>
    <t>杨忠钰</t>
  </si>
  <si>
    <t>任欣悦</t>
  </si>
  <si>
    <t>何舒慧</t>
  </si>
  <si>
    <t>余晶晶</t>
  </si>
  <si>
    <t>都星宇</t>
  </si>
  <si>
    <t>程凯旋</t>
  </si>
  <si>
    <t>樊文静</t>
  </si>
  <si>
    <t>良好</t>
  </si>
  <si>
    <t>何洁</t>
  </si>
  <si>
    <t>许萍</t>
  </si>
  <si>
    <t>杨芹</t>
  </si>
  <si>
    <t>曹丽萍</t>
  </si>
  <si>
    <t>陆君芳</t>
  </si>
  <si>
    <t>程雨嫣</t>
  </si>
  <si>
    <t>蒋娜</t>
  </si>
  <si>
    <t>秦莉</t>
  </si>
  <si>
    <t>朱心悦</t>
  </si>
  <si>
    <t>罗大妮</t>
  </si>
  <si>
    <t>詹晨晨</t>
  </si>
  <si>
    <t>沈静</t>
  </si>
  <si>
    <t>卢欣悦</t>
  </si>
  <si>
    <t>孙梦</t>
  </si>
  <si>
    <t xml:space="preserve">  仁婧怡</t>
  </si>
  <si>
    <t>李娜娜</t>
  </si>
  <si>
    <t>顾承荣</t>
  </si>
  <si>
    <t>陈瑶盼</t>
  </si>
  <si>
    <t>丁月</t>
  </si>
  <si>
    <t>范诗琦</t>
  </si>
  <si>
    <t>王畅</t>
  </si>
  <si>
    <t>沈思甜</t>
  </si>
  <si>
    <t>李蓉</t>
  </si>
  <si>
    <t>高洋</t>
  </si>
  <si>
    <t>耿想妹</t>
  </si>
  <si>
    <t>杨才佳</t>
  </si>
  <si>
    <t>赵恩雨</t>
  </si>
  <si>
    <t>孔丽</t>
  </si>
  <si>
    <t>曹宜丹</t>
  </si>
  <si>
    <t>吴思奇</t>
  </si>
  <si>
    <t>顾承宇</t>
  </si>
  <si>
    <t>王思语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</si>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</sst>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8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ajor"/>
    </font>
    <font>
      <sz val="10"/>
      <name val="SimSun"/>
      <charset val="134"/>
    </font>
    <font>
      <sz val="11"/>
      <name val="等线"/>
      <charset val="134"/>
    </font>
    <font>
      <sz val="10"/>
      <color indexed="8"/>
      <name val="SimSun"/>
      <charset val="134"/>
    </font>
    <font>
      <sz val="8"/>
      <name val="宋体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2" fillId="0" borderId="0" applyProtection="0"/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1" fillId="0" borderId="1" xfId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0" xfId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0" fontId="9" fillId="0" borderId="2" xfId="1" applyNumberFormat="1" applyFont="1" applyBorder="1" applyAlignment="1">
      <alignment horizontal="center" vertical="center" wrapText="1"/>
    </xf>
    <xf numFmtId="0" fontId="9" fillId="0" borderId="3" xfId="1" applyNumberFormat="1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0" fontId="9" fillId="0" borderId="13" xfId="1" applyNumberFormat="1" applyFont="1" applyBorder="1" applyAlignment="1">
      <alignment horizontal="center" vertical="center" wrapText="1"/>
    </xf>
    <xf numFmtId="0" fontId="9" fillId="0" borderId="5" xfId="1" applyNumberFormat="1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 wrapText="1"/>
    </xf>
    <xf numFmtId="0" fontId="9" fillId="0" borderId="4" xfId="1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9" fillId="0" borderId="2" xfId="1" applyNumberFormat="1" applyFont="1" applyBorder="1" applyAlignment="1">
      <alignment horizontal="center" vertical="center" wrapText="1"/>
    </xf>
    <xf numFmtId="0" fontId="9" fillId="0" borderId="6" xfId="1" applyNumberFormat="1" applyFont="1" applyBorder="1" applyAlignment="1">
      <alignment horizontal="center" vertical="center" wrapText="1"/>
    </xf>
    <xf numFmtId="0" fontId="9" fillId="0" borderId="5" xfId="1" applyNumberFormat="1" applyFont="1" applyBorder="1" applyAlignment="1">
      <alignment horizontal="center" vertical="center" wrapText="1"/>
    </xf>
    <xf numFmtId="0" fontId="9" fillId="0" borderId="14" xfId="1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/>
    </xf>
    <xf numFmtId="0" fontId="10" fillId="0" borderId="16" xfId="0" applyNumberFormat="1" applyFont="1" applyBorder="1" applyAlignment="1">
      <alignment horizontal="center" vertical="center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/>
    </xf>
    <xf numFmtId="0" fontId="14" fillId="0" borderId="1" xfId="1" applyNumberFormat="1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" vertical="center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2" fillId="0" borderId="1" xfId="1" applyNumberFormat="1" applyBorder="1" applyAlignment="1">
      <alignment horizontal="center" vertical="center"/>
    </xf>
    <xf numFmtId="0" fontId="15" fillId="0" borderId="9" xfId="0" applyNumberFormat="1" applyFont="1" applyBorder="1" applyAlignment="1">
      <alignment horizontal="right" vertical="center"/>
    </xf>
    <xf numFmtId="0" fontId="6" fillId="0" borderId="14" xfId="1" applyNumberFormat="1" applyFont="1" applyBorder="1" applyAlignment="1">
      <alignment horizontal="center" vertical="center"/>
    </xf>
    <xf numFmtId="0" fontId="16" fillId="0" borderId="14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16" fillId="0" borderId="1" xfId="1" applyNumberFormat="1" applyFont="1" applyBorder="1" applyAlignment="1">
      <alignment horizontal="center" vertical="center"/>
    </xf>
    <xf numFmtId="0" fontId="12" fillId="0" borderId="0" xfId="1" applyNumberFormat="1" applyAlignment="1">
      <alignment vertical="center"/>
    </xf>
    <xf numFmtId="0" fontId="17" fillId="0" borderId="0" xfId="1" applyNumberFormat="1" applyFont="1" applyAlignment="1">
      <alignment horizont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1"/>
  <sheetViews>
    <sheetView tabSelected="1" zoomScale="85" zoomScaleNormal="85" workbookViewId="0">
      <selection activeCell="Y16" sqref="Y16"/>
    </sheetView>
  </sheetViews>
  <sheetFormatPr defaultColWidth="9" defaultRowHeight="29.15" customHeight="1"/>
  <cols>
    <col min="1" max="1" width="4.90625" customWidth="1"/>
    <col min="2" max="2" width="7.54296875" style="2" customWidth="1"/>
    <col min="3" max="3" width="7.453125" style="24" customWidth="1"/>
    <col min="4" max="9" width="8.1796875" style="24" customWidth="1"/>
    <col min="10" max="11" width="6.08984375" style="24" customWidth="1"/>
    <col min="12" max="12" width="4.90625" style="24" customWidth="1"/>
    <col min="13" max="13" width="7.54296875" style="25" customWidth="1"/>
    <col min="14" max="20" width="8.1796875" style="24" customWidth="1"/>
    <col min="21" max="21" width="6.26953125" customWidth="1"/>
    <col min="22" max="22" width="6.08984375" customWidth="1"/>
  </cols>
  <sheetData>
    <row r="1" spans="1:22" ht="29.15" customHeight="1">
      <c r="A1" t="s">
        <v>0</v>
      </c>
    </row>
    <row r="2" spans="1:22" ht="29.15" customHeight="1">
      <c r="A2" s="13" t="s">
        <v>1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4"/>
      <c r="N2" s="15"/>
      <c r="O2" s="15"/>
      <c r="P2" s="15"/>
      <c r="Q2" s="15"/>
      <c r="R2" s="15"/>
      <c r="S2" s="15"/>
      <c r="T2" s="15"/>
      <c r="U2" s="15"/>
      <c r="V2" s="15"/>
    </row>
    <row r="3" spans="1:22" ht="23.15" customHeight="1">
      <c r="A3" s="16" t="s">
        <v>2</v>
      </c>
      <c r="B3" s="17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N3" s="16"/>
      <c r="O3" s="16"/>
      <c r="P3" s="16"/>
      <c r="Q3" s="16"/>
      <c r="R3" s="16"/>
      <c r="S3" s="16"/>
      <c r="T3" s="16"/>
      <c r="U3" s="16"/>
      <c r="V3" s="16"/>
    </row>
    <row r="4" spans="1:22" s="1" customFormat="1" ht="23.15" customHeight="1">
      <c r="A4" s="18" t="s">
        <v>3</v>
      </c>
      <c r="B4" s="19" t="s">
        <v>4</v>
      </c>
      <c r="C4" s="26" t="s">
        <v>5</v>
      </c>
      <c r="D4" s="27"/>
      <c r="E4" s="27"/>
      <c r="F4" s="27"/>
      <c r="G4" s="27"/>
      <c r="H4" s="27"/>
      <c r="I4" s="28" t="s">
        <v>6</v>
      </c>
      <c r="J4" s="28" t="s">
        <v>7</v>
      </c>
      <c r="K4" s="28" t="s">
        <v>8</v>
      </c>
      <c r="L4" s="29" t="s">
        <v>3</v>
      </c>
      <c r="M4" s="30" t="s">
        <v>4</v>
      </c>
      <c r="N4" s="26" t="s">
        <v>5</v>
      </c>
      <c r="O4" s="31"/>
      <c r="P4" s="27"/>
      <c r="Q4" s="27"/>
      <c r="R4" s="27"/>
      <c r="S4" s="32"/>
      <c r="T4" s="28" t="s">
        <v>6</v>
      </c>
      <c r="U4" s="20" t="s">
        <v>7</v>
      </c>
      <c r="V4" s="20" t="s">
        <v>8</v>
      </c>
    </row>
    <row r="5" spans="1:22" s="1" customFormat="1" ht="23.15" customHeight="1">
      <c r="A5" s="18"/>
      <c r="B5" s="19"/>
      <c r="C5" s="33" t="s">
        <v>9</v>
      </c>
      <c r="D5" s="34" t="s">
        <v>10</v>
      </c>
      <c r="E5" s="33" t="s">
        <v>11</v>
      </c>
      <c r="F5" s="33" t="s">
        <v>12</v>
      </c>
      <c r="G5" s="35" t="s">
        <v>13</v>
      </c>
      <c r="H5" s="36" t="s">
        <v>14</v>
      </c>
      <c r="I5" s="28"/>
      <c r="J5" s="28"/>
      <c r="K5" s="28"/>
      <c r="L5" s="29"/>
      <c r="M5" s="30"/>
      <c r="N5" s="37" t="s">
        <v>9</v>
      </c>
      <c r="O5" s="38" t="s">
        <v>10</v>
      </c>
      <c r="P5" s="39" t="s">
        <v>11</v>
      </c>
      <c r="Q5" s="40" t="s">
        <v>12</v>
      </c>
      <c r="R5" s="41" t="s">
        <v>13</v>
      </c>
      <c r="S5" s="42" t="s">
        <v>14</v>
      </c>
      <c r="T5" s="28"/>
      <c r="U5" s="20"/>
      <c r="V5" s="20"/>
    </row>
    <row r="6" spans="1:22" ht="23.15" customHeight="1">
      <c r="A6" s="3">
        <v>1</v>
      </c>
      <c r="B6" s="4" t="s">
        <v>15</v>
      </c>
      <c r="C6" s="43">
        <v>73</v>
      </c>
      <c r="D6" s="44">
        <v>91.56</v>
      </c>
      <c r="E6" s="45">
        <v>60</v>
      </c>
      <c r="F6" s="45">
        <v>60</v>
      </c>
      <c r="G6" s="45">
        <v>64.709999999999994</v>
      </c>
      <c r="H6" s="43">
        <v>52</v>
      </c>
      <c r="I6" s="44">
        <f t="shared" ref="I6:I35" si="0">C6*0.2+D6*0.4+E6*0.1+F6*0.1+G6*0.1+H6*0.1</f>
        <v>74.894999999999996</v>
      </c>
      <c r="J6" s="46">
        <v>1</v>
      </c>
      <c r="K6" s="47" t="s">
        <v>16</v>
      </c>
      <c r="L6" s="48">
        <v>31</v>
      </c>
      <c r="M6" s="49" t="s">
        <v>17</v>
      </c>
      <c r="N6" s="43">
        <v>73</v>
      </c>
      <c r="O6" s="50">
        <v>79.8</v>
      </c>
      <c r="P6" s="45">
        <v>60</v>
      </c>
      <c r="Q6" s="45">
        <v>60</v>
      </c>
      <c r="R6" s="45">
        <v>64</v>
      </c>
      <c r="S6" s="45">
        <v>50</v>
      </c>
      <c r="T6" s="45">
        <f t="shared" ref="T6:T28" si="1">N6*0.2+O6*0.4+P6*0.1+Q6*0.1+R6*0.1+S6*0.1</f>
        <v>69.92</v>
      </c>
      <c r="U6" s="7">
        <v>31</v>
      </c>
      <c r="V6" s="8" t="s">
        <v>18</v>
      </c>
    </row>
    <row r="7" spans="1:22" ht="23.15" customHeight="1">
      <c r="A7" s="3">
        <v>2</v>
      </c>
      <c r="B7" s="5" t="s">
        <v>19</v>
      </c>
      <c r="C7" s="51">
        <v>73</v>
      </c>
      <c r="D7" s="50">
        <v>91.08</v>
      </c>
      <c r="E7" s="52">
        <v>60</v>
      </c>
      <c r="F7" s="52">
        <v>60</v>
      </c>
      <c r="G7" s="52">
        <v>63.76</v>
      </c>
      <c r="H7" s="51">
        <v>50</v>
      </c>
      <c r="I7" s="44">
        <f t="shared" si="0"/>
        <v>74.408000000000001</v>
      </c>
      <c r="J7" s="53">
        <v>2</v>
      </c>
      <c r="K7" s="47" t="s">
        <v>16</v>
      </c>
      <c r="L7" s="48">
        <v>32</v>
      </c>
      <c r="M7" s="54" t="s">
        <v>20</v>
      </c>
      <c r="N7" s="51">
        <v>73</v>
      </c>
      <c r="O7" s="50">
        <v>79.28</v>
      </c>
      <c r="P7" s="52">
        <v>60</v>
      </c>
      <c r="Q7" s="52">
        <v>60</v>
      </c>
      <c r="R7" s="52">
        <v>64</v>
      </c>
      <c r="S7" s="52">
        <v>50</v>
      </c>
      <c r="T7" s="45">
        <f t="shared" si="1"/>
        <v>69.712000000000003</v>
      </c>
      <c r="U7" s="9">
        <v>32</v>
      </c>
      <c r="V7" s="8" t="s">
        <v>18</v>
      </c>
    </row>
    <row r="8" spans="1:22" ht="23.15" customHeight="1">
      <c r="A8" s="3">
        <v>3</v>
      </c>
      <c r="B8" s="5" t="s">
        <v>21</v>
      </c>
      <c r="C8" s="51">
        <v>73</v>
      </c>
      <c r="D8" s="50">
        <v>90.96</v>
      </c>
      <c r="E8" s="52">
        <v>60</v>
      </c>
      <c r="F8" s="52">
        <v>60</v>
      </c>
      <c r="G8" s="52">
        <v>64</v>
      </c>
      <c r="H8" s="51">
        <v>50</v>
      </c>
      <c r="I8" s="44">
        <f t="shared" si="0"/>
        <v>74.384</v>
      </c>
      <c r="J8" s="53">
        <v>3</v>
      </c>
      <c r="K8" s="47" t="s">
        <v>16</v>
      </c>
      <c r="L8" s="48">
        <v>33</v>
      </c>
      <c r="M8" s="54" t="s">
        <v>22</v>
      </c>
      <c r="N8" s="51">
        <v>73</v>
      </c>
      <c r="O8" s="50">
        <v>79.28</v>
      </c>
      <c r="P8" s="52">
        <v>60</v>
      </c>
      <c r="Q8" s="52">
        <v>60</v>
      </c>
      <c r="R8" s="52">
        <v>63.7</v>
      </c>
      <c r="S8" s="52">
        <v>50</v>
      </c>
      <c r="T8" s="45">
        <f t="shared" si="1"/>
        <v>69.682000000000002</v>
      </c>
      <c r="U8" s="9">
        <v>33</v>
      </c>
      <c r="V8" s="8" t="s">
        <v>18</v>
      </c>
    </row>
    <row r="9" spans="1:22" ht="23.15" customHeight="1">
      <c r="A9" s="3">
        <v>4</v>
      </c>
      <c r="B9" s="5" t="s">
        <v>23</v>
      </c>
      <c r="C9" s="51">
        <v>73</v>
      </c>
      <c r="D9" s="50">
        <v>90.95</v>
      </c>
      <c r="E9" s="52">
        <v>60</v>
      </c>
      <c r="F9" s="52">
        <v>60</v>
      </c>
      <c r="G9" s="52">
        <v>63.74</v>
      </c>
      <c r="H9" s="51">
        <v>50</v>
      </c>
      <c r="I9" s="44">
        <f t="shared" si="0"/>
        <v>74.353999999999999</v>
      </c>
      <c r="J9" s="53">
        <v>4</v>
      </c>
      <c r="K9" s="47" t="s">
        <v>16</v>
      </c>
      <c r="L9" s="48">
        <v>34</v>
      </c>
      <c r="M9" s="54" t="s">
        <v>24</v>
      </c>
      <c r="N9" s="51">
        <v>73</v>
      </c>
      <c r="O9" s="50">
        <v>79.2</v>
      </c>
      <c r="P9" s="52">
        <v>60</v>
      </c>
      <c r="Q9" s="52">
        <v>60</v>
      </c>
      <c r="R9" s="52">
        <v>63.75</v>
      </c>
      <c r="S9" s="52">
        <v>50</v>
      </c>
      <c r="T9" s="45">
        <f t="shared" si="1"/>
        <v>69.655000000000001</v>
      </c>
      <c r="U9" s="9">
        <v>34</v>
      </c>
      <c r="V9" s="8" t="s">
        <v>18</v>
      </c>
    </row>
    <row r="10" spans="1:22" ht="23.15" customHeight="1">
      <c r="A10" s="3">
        <v>5</v>
      </c>
      <c r="B10" s="5" t="s">
        <v>25</v>
      </c>
      <c r="C10" s="51">
        <v>73</v>
      </c>
      <c r="D10" s="50">
        <v>86.4</v>
      </c>
      <c r="E10" s="52">
        <v>60</v>
      </c>
      <c r="F10" s="52">
        <v>60</v>
      </c>
      <c r="G10" s="52">
        <v>63.74</v>
      </c>
      <c r="H10" s="51">
        <v>50</v>
      </c>
      <c r="I10" s="44">
        <f t="shared" si="0"/>
        <v>72.534000000000006</v>
      </c>
      <c r="J10" s="53">
        <v>5</v>
      </c>
      <c r="K10" s="47" t="s">
        <v>16</v>
      </c>
      <c r="L10" s="48">
        <v>35</v>
      </c>
      <c r="M10" s="54" t="s">
        <v>26</v>
      </c>
      <c r="N10" s="51">
        <v>73</v>
      </c>
      <c r="O10" s="50">
        <v>79.2</v>
      </c>
      <c r="P10" s="52">
        <v>60</v>
      </c>
      <c r="Q10" s="52">
        <v>60</v>
      </c>
      <c r="R10" s="52">
        <v>63.71</v>
      </c>
      <c r="S10" s="52">
        <v>50</v>
      </c>
      <c r="T10" s="45">
        <f t="shared" si="1"/>
        <v>69.650999999999996</v>
      </c>
      <c r="U10" s="11">
        <v>35</v>
      </c>
      <c r="V10" s="8" t="s">
        <v>18</v>
      </c>
    </row>
    <row r="11" spans="1:22" ht="23.15" customHeight="1">
      <c r="A11" s="3">
        <v>6</v>
      </c>
      <c r="B11" s="5" t="s">
        <v>27</v>
      </c>
      <c r="C11" s="51">
        <v>73</v>
      </c>
      <c r="D11" s="50">
        <v>81.16</v>
      </c>
      <c r="E11" s="52">
        <v>60</v>
      </c>
      <c r="F11" s="52">
        <v>78</v>
      </c>
      <c r="G11" s="52">
        <v>63.65</v>
      </c>
      <c r="H11" s="51">
        <v>53</v>
      </c>
      <c r="I11" s="44">
        <f t="shared" si="0"/>
        <v>72.528999999999996</v>
      </c>
      <c r="J11" s="53">
        <v>6</v>
      </c>
      <c r="K11" s="47" t="s">
        <v>16</v>
      </c>
      <c r="L11" s="48">
        <v>36</v>
      </c>
      <c r="M11" s="54" t="s">
        <v>28</v>
      </c>
      <c r="N11" s="51">
        <v>73</v>
      </c>
      <c r="O11" s="50">
        <v>78.92</v>
      </c>
      <c r="P11" s="52">
        <v>60</v>
      </c>
      <c r="Q11" s="52">
        <v>60</v>
      </c>
      <c r="R11" s="52">
        <v>64.709999999999994</v>
      </c>
      <c r="S11" s="52">
        <v>50</v>
      </c>
      <c r="T11" s="45">
        <f t="shared" si="1"/>
        <v>69.638999999999996</v>
      </c>
      <c r="U11" s="9">
        <v>36</v>
      </c>
      <c r="V11" s="8" t="s">
        <v>18</v>
      </c>
    </row>
    <row r="12" spans="1:22" ht="23.15" customHeight="1">
      <c r="A12" s="3">
        <v>7</v>
      </c>
      <c r="B12" s="5" t="s">
        <v>29</v>
      </c>
      <c r="C12" s="51">
        <v>73</v>
      </c>
      <c r="D12" s="50">
        <v>86</v>
      </c>
      <c r="E12" s="52">
        <v>60</v>
      </c>
      <c r="F12" s="52">
        <v>60</v>
      </c>
      <c r="G12" s="52">
        <v>63.74</v>
      </c>
      <c r="H12" s="51">
        <v>50</v>
      </c>
      <c r="I12" s="44">
        <f t="shared" si="0"/>
        <v>72.373999999999995</v>
      </c>
      <c r="J12" s="53">
        <v>7</v>
      </c>
      <c r="K12" s="47" t="s">
        <v>16</v>
      </c>
      <c r="L12" s="48">
        <v>37</v>
      </c>
      <c r="M12" s="54" t="s">
        <v>30</v>
      </c>
      <c r="N12" s="51">
        <v>73</v>
      </c>
      <c r="O12" s="50">
        <v>78.12</v>
      </c>
      <c r="P12" s="52">
        <v>60</v>
      </c>
      <c r="Q12" s="52">
        <v>60</v>
      </c>
      <c r="R12" s="52">
        <v>64.709999999999994</v>
      </c>
      <c r="S12" s="52">
        <v>52</v>
      </c>
      <c r="T12" s="45">
        <f t="shared" si="1"/>
        <v>69.519000000000005</v>
      </c>
      <c r="U12" s="9">
        <v>37</v>
      </c>
      <c r="V12" s="8" t="s">
        <v>18</v>
      </c>
    </row>
    <row r="13" spans="1:22" ht="23.15" customHeight="1">
      <c r="A13" s="3">
        <v>8</v>
      </c>
      <c r="B13" s="5" t="s">
        <v>31</v>
      </c>
      <c r="C13" s="51">
        <v>73</v>
      </c>
      <c r="D13" s="50">
        <v>85.48</v>
      </c>
      <c r="E13" s="52">
        <v>60</v>
      </c>
      <c r="F13" s="52">
        <v>60</v>
      </c>
      <c r="G13" s="52">
        <v>63.75</v>
      </c>
      <c r="H13" s="51">
        <v>50</v>
      </c>
      <c r="I13" s="44">
        <f t="shared" si="0"/>
        <v>72.167000000000002</v>
      </c>
      <c r="J13" s="53">
        <v>8</v>
      </c>
      <c r="K13" s="47" t="s">
        <v>16</v>
      </c>
      <c r="L13" s="48">
        <v>38</v>
      </c>
      <c r="M13" s="54" t="s">
        <v>32</v>
      </c>
      <c r="N13" s="51">
        <v>73</v>
      </c>
      <c r="O13" s="50">
        <v>78.8</v>
      </c>
      <c r="P13" s="52">
        <v>60</v>
      </c>
      <c r="Q13" s="52">
        <v>60</v>
      </c>
      <c r="R13" s="52">
        <v>63.71</v>
      </c>
      <c r="S13" s="52">
        <v>50</v>
      </c>
      <c r="T13" s="45">
        <f t="shared" si="1"/>
        <v>69.491</v>
      </c>
      <c r="U13" s="9">
        <v>38</v>
      </c>
      <c r="V13" s="8" t="s">
        <v>18</v>
      </c>
    </row>
    <row r="14" spans="1:22" ht="23.15" customHeight="1">
      <c r="A14" s="3">
        <v>9</v>
      </c>
      <c r="B14" s="5" t="s">
        <v>33</v>
      </c>
      <c r="C14" s="51">
        <v>73</v>
      </c>
      <c r="D14" s="50">
        <v>85.24</v>
      </c>
      <c r="E14" s="52">
        <v>60</v>
      </c>
      <c r="F14" s="52">
        <v>60</v>
      </c>
      <c r="G14" s="52">
        <v>64</v>
      </c>
      <c r="H14" s="51">
        <v>50</v>
      </c>
      <c r="I14" s="44">
        <f t="shared" si="0"/>
        <v>72.096000000000004</v>
      </c>
      <c r="J14" s="53">
        <v>9</v>
      </c>
      <c r="K14" s="47" t="s">
        <v>16</v>
      </c>
      <c r="L14" s="48">
        <v>39</v>
      </c>
      <c r="M14" s="54" t="s">
        <v>34</v>
      </c>
      <c r="N14" s="51">
        <v>73</v>
      </c>
      <c r="O14" s="50">
        <v>78.48</v>
      </c>
      <c r="P14" s="52">
        <v>60</v>
      </c>
      <c r="Q14" s="52">
        <v>60</v>
      </c>
      <c r="R14" s="52">
        <v>64.709999999999994</v>
      </c>
      <c r="S14" s="52">
        <v>50</v>
      </c>
      <c r="T14" s="45">
        <f t="shared" si="1"/>
        <v>69.462999999999994</v>
      </c>
      <c r="U14" s="9">
        <v>39</v>
      </c>
      <c r="V14" s="8" t="s">
        <v>18</v>
      </c>
    </row>
    <row r="15" spans="1:22" ht="23.15" customHeight="1">
      <c r="A15" s="3">
        <v>10</v>
      </c>
      <c r="B15" s="5" t="s">
        <v>35</v>
      </c>
      <c r="C15" s="51">
        <v>73</v>
      </c>
      <c r="D15" s="50">
        <v>84.6</v>
      </c>
      <c r="E15" s="52">
        <v>60</v>
      </c>
      <c r="F15" s="52">
        <v>60</v>
      </c>
      <c r="G15" s="52">
        <v>66.34</v>
      </c>
      <c r="H15" s="51">
        <v>50</v>
      </c>
      <c r="I15" s="44">
        <f t="shared" si="0"/>
        <v>72.073999999999998</v>
      </c>
      <c r="J15" s="53">
        <v>10</v>
      </c>
      <c r="K15" s="47" t="s">
        <v>16</v>
      </c>
      <c r="L15" s="48">
        <v>40</v>
      </c>
      <c r="M15" s="54" t="s">
        <v>36</v>
      </c>
      <c r="N15" s="51">
        <v>73</v>
      </c>
      <c r="O15" s="50">
        <v>77.44</v>
      </c>
      <c r="P15" s="52">
        <v>60</v>
      </c>
      <c r="Q15" s="52">
        <v>62</v>
      </c>
      <c r="R15" s="52">
        <v>65.739999999999995</v>
      </c>
      <c r="S15" s="52">
        <v>50</v>
      </c>
      <c r="T15" s="45">
        <f t="shared" si="1"/>
        <v>69.349999999999994</v>
      </c>
      <c r="U15" s="9">
        <v>40</v>
      </c>
      <c r="V15" s="8" t="s">
        <v>18</v>
      </c>
    </row>
    <row r="16" spans="1:22" ht="23.15" customHeight="1">
      <c r="A16" s="3">
        <v>11</v>
      </c>
      <c r="B16" s="5" t="s">
        <v>37</v>
      </c>
      <c r="C16" s="51">
        <v>73</v>
      </c>
      <c r="D16" s="50">
        <v>81.2</v>
      </c>
      <c r="E16" s="52">
        <v>60</v>
      </c>
      <c r="F16" s="52">
        <v>67</v>
      </c>
      <c r="G16" s="52">
        <v>65.650000000000006</v>
      </c>
      <c r="H16" s="51">
        <v>53</v>
      </c>
      <c r="I16" s="44">
        <f t="shared" si="0"/>
        <v>71.644999999999996</v>
      </c>
      <c r="J16" s="53">
        <v>11</v>
      </c>
      <c r="K16" s="47" t="s">
        <v>38</v>
      </c>
      <c r="L16" s="48">
        <v>41</v>
      </c>
      <c r="M16" s="54" t="s">
        <v>39</v>
      </c>
      <c r="N16" s="51">
        <v>73</v>
      </c>
      <c r="O16" s="50">
        <v>78.319999999999993</v>
      </c>
      <c r="P16" s="52">
        <v>60</v>
      </c>
      <c r="Q16" s="52">
        <v>60</v>
      </c>
      <c r="R16" s="52">
        <v>64</v>
      </c>
      <c r="S16" s="52">
        <v>50</v>
      </c>
      <c r="T16" s="45">
        <f t="shared" si="1"/>
        <v>69.328000000000003</v>
      </c>
      <c r="U16" s="11">
        <v>41</v>
      </c>
      <c r="V16" s="8" t="s">
        <v>18</v>
      </c>
    </row>
    <row r="17" spans="1:22" ht="23.15" customHeight="1">
      <c r="A17" s="3">
        <v>12</v>
      </c>
      <c r="B17" s="5" t="s">
        <v>40</v>
      </c>
      <c r="C17" s="51">
        <v>73</v>
      </c>
      <c r="D17" s="50">
        <v>84.12</v>
      </c>
      <c r="E17" s="52">
        <v>60</v>
      </c>
      <c r="F17" s="52">
        <v>60</v>
      </c>
      <c r="G17" s="52">
        <v>63.75</v>
      </c>
      <c r="H17" s="51">
        <v>50</v>
      </c>
      <c r="I17" s="44">
        <f t="shared" si="0"/>
        <v>71.623000000000005</v>
      </c>
      <c r="J17" s="53">
        <v>12</v>
      </c>
      <c r="K17" s="47" t="s">
        <v>38</v>
      </c>
      <c r="L17" s="48">
        <v>42</v>
      </c>
      <c r="M17" s="54" t="s">
        <v>41</v>
      </c>
      <c r="N17" s="51">
        <v>73</v>
      </c>
      <c r="O17" s="50">
        <v>78.36</v>
      </c>
      <c r="P17" s="52">
        <v>60</v>
      </c>
      <c r="Q17" s="52">
        <v>60</v>
      </c>
      <c r="R17" s="52">
        <v>63.75</v>
      </c>
      <c r="S17" s="52">
        <v>50</v>
      </c>
      <c r="T17" s="45">
        <f t="shared" si="1"/>
        <v>69.319000000000003</v>
      </c>
      <c r="U17" s="9">
        <v>42</v>
      </c>
      <c r="V17" s="8" t="s">
        <v>18</v>
      </c>
    </row>
    <row r="18" spans="1:22" ht="23.15" customHeight="1">
      <c r="A18" s="3">
        <v>13</v>
      </c>
      <c r="B18" s="5" t="s">
        <v>42</v>
      </c>
      <c r="C18" s="51">
        <v>73</v>
      </c>
      <c r="D18" s="50">
        <v>83.28</v>
      </c>
      <c r="E18" s="52">
        <v>60</v>
      </c>
      <c r="F18" s="52">
        <v>60</v>
      </c>
      <c r="G18" s="52">
        <v>66.34</v>
      </c>
      <c r="H18" s="51">
        <v>50</v>
      </c>
      <c r="I18" s="44">
        <f t="shared" si="0"/>
        <v>71.546000000000006</v>
      </c>
      <c r="J18" s="53">
        <v>13</v>
      </c>
      <c r="K18" s="47" t="s">
        <v>38</v>
      </c>
      <c r="L18" s="48">
        <v>43</v>
      </c>
      <c r="M18" s="54" t="s">
        <v>43</v>
      </c>
      <c r="N18" s="52">
        <v>73</v>
      </c>
      <c r="O18" s="52">
        <v>78.36</v>
      </c>
      <c r="P18" s="52">
        <v>60</v>
      </c>
      <c r="Q18" s="52">
        <v>60</v>
      </c>
      <c r="R18" s="52">
        <v>63.7</v>
      </c>
      <c r="S18" s="52">
        <v>50</v>
      </c>
      <c r="T18" s="45">
        <f t="shared" si="1"/>
        <v>69.313999999999993</v>
      </c>
      <c r="U18" s="9">
        <v>43</v>
      </c>
      <c r="V18" s="8" t="s">
        <v>18</v>
      </c>
    </row>
    <row r="19" spans="1:22" ht="23.15" customHeight="1">
      <c r="A19" s="3">
        <v>14</v>
      </c>
      <c r="B19" s="5" t="s">
        <v>44</v>
      </c>
      <c r="C19" s="55">
        <v>73</v>
      </c>
      <c r="D19" s="50">
        <v>82.72</v>
      </c>
      <c r="E19" s="56">
        <v>60</v>
      </c>
      <c r="F19" s="52">
        <v>62</v>
      </c>
      <c r="G19" s="52">
        <v>64.540000000000006</v>
      </c>
      <c r="H19" s="51">
        <v>52</v>
      </c>
      <c r="I19" s="44">
        <f t="shared" si="0"/>
        <v>71.542000000000002</v>
      </c>
      <c r="J19" s="53">
        <v>14</v>
      </c>
      <c r="K19" s="47" t="s">
        <v>38</v>
      </c>
      <c r="L19" s="48">
        <v>44</v>
      </c>
      <c r="M19" s="54" t="s">
        <v>45</v>
      </c>
      <c r="N19" s="52">
        <v>73</v>
      </c>
      <c r="O19" s="52">
        <v>78.12</v>
      </c>
      <c r="P19" s="52">
        <v>60</v>
      </c>
      <c r="Q19" s="52">
        <v>60</v>
      </c>
      <c r="R19" s="52">
        <v>63.71</v>
      </c>
      <c r="S19" s="52">
        <v>50</v>
      </c>
      <c r="T19" s="45">
        <f t="shared" si="1"/>
        <v>69.218999999999994</v>
      </c>
      <c r="U19" s="9">
        <v>44</v>
      </c>
      <c r="V19" s="8" t="s">
        <v>18</v>
      </c>
    </row>
    <row r="20" spans="1:22" ht="23.15" customHeight="1">
      <c r="A20" s="3">
        <v>15</v>
      </c>
      <c r="B20" s="5" t="s">
        <v>46</v>
      </c>
      <c r="C20" s="43">
        <v>73</v>
      </c>
      <c r="D20" s="50">
        <v>83.84</v>
      </c>
      <c r="E20" s="45">
        <v>60</v>
      </c>
      <c r="F20" s="52">
        <v>60</v>
      </c>
      <c r="G20" s="52">
        <v>63.72</v>
      </c>
      <c r="H20" s="51">
        <v>50</v>
      </c>
      <c r="I20" s="44">
        <f t="shared" si="0"/>
        <v>71.507999999999996</v>
      </c>
      <c r="J20" s="53">
        <v>15</v>
      </c>
      <c r="K20" s="47" t="s">
        <v>38</v>
      </c>
      <c r="L20" s="48">
        <v>45</v>
      </c>
      <c r="M20" s="54" t="s">
        <v>47</v>
      </c>
      <c r="N20" s="52">
        <v>73</v>
      </c>
      <c r="O20" s="52">
        <v>77.2</v>
      </c>
      <c r="P20" s="52">
        <v>60</v>
      </c>
      <c r="Q20" s="52">
        <v>60</v>
      </c>
      <c r="R20" s="52">
        <v>64.69</v>
      </c>
      <c r="S20" s="52">
        <v>52</v>
      </c>
      <c r="T20" s="45">
        <f t="shared" si="1"/>
        <v>69.149000000000001</v>
      </c>
      <c r="U20" s="9">
        <v>45</v>
      </c>
      <c r="V20" s="8" t="s">
        <v>18</v>
      </c>
    </row>
    <row r="21" spans="1:22" ht="23.15" customHeight="1">
      <c r="A21" s="3">
        <v>16</v>
      </c>
      <c r="B21" s="5" t="s">
        <v>48</v>
      </c>
      <c r="C21" s="51">
        <v>73</v>
      </c>
      <c r="D21" s="50">
        <v>83.64</v>
      </c>
      <c r="E21" s="52">
        <v>60</v>
      </c>
      <c r="F21" s="52">
        <v>60</v>
      </c>
      <c r="G21" s="52">
        <v>63.7</v>
      </c>
      <c r="H21" s="51">
        <v>50</v>
      </c>
      <c r="I21" s="44">
        <f t="shared" si="0"/>
        <v>71.426000000000002</v>
      </c>
      <c r="J21" s="53">
        <v>16</v>
      </c>
      <c r="K21" s="47" t="s">
        <v>38</v>
      </c>
      <c r="L21" s="48">
        <v>46</v>
      </c>
      <c r="M21" s="54" t="s">
        <v>49</v>
      </c>
      <c r="N21" s="56">
        <v>73</v>
      </c>
      <c r="O21" s="52">
        <v>77.680000000000007</v>
      </c>
      <c r="P21" s="56">
        <v>60</v>
      </c>
      <c r="Q21" s="56">
        <v>60</v>
      </c>
      <c r="R21" s="56">
        <v>64.709999999999994</v>
      </c>
      <c r="S21" s="56">
        <v>50</v>
      </c>
      <c r="T21" s="45">
        <f t="shared" si="1"/>
        <v>69.143000000000001</v>
      </c>
      <c r="U21" s="9">
        <v>46</v>
      </c>
      <c r="V21" s="8" t="s">
        <v>18</v>
      </c>
    </row>
    <row r="22" spans="1:22" ht="23.15" customHeight="1">
      <c r="A22" s="3">
        <v>17</v>
      </c>
      <c r="B22" s="5" t="s">
        <v>50</v>
      </c>
      <c r="C22" s="51">
        <v>73</v>
      </c>
      <c r="D22" s="50">
        <v>83.4</v>
      </c>
      <c r="E22" s="52">
        <v>60</v>
      </c>
      <c r="F22" s="52">
        <v>60</v>
      </c>
      <c r="G22" s="52">
        <v>63.74</v>
      </c>
      <c r="H22" s="51">
        <v>50</v>
      </c>
      <c r="I22" s="44">
        <f t="shared" si="0"/>
        <v>71.334000000000003</v>
      </c>
      <c r="J22" s="53">
        <v>17</v>
      </c>
      <c r="K22" s="47" t="s">
        <v>38</v>
      </c>
      <c r="L22" s="48">
        <v>47</v>
      </c>
      <c r="M22" s="54" t="s">
        <v>51</v>
      </c>
      <c r="N22" s="45">
        <v>73</v>
      </c>
      <c r="O22" s="52">
        <v>77.92</v>
      </c>
      <c r="P22" s="45">
        <v>60</v>
      </c>
      <c r="Q22" s="45">
        <v>60</v>
      </c>
      <c r="R22" s="45">
        <v>63.7</v>
      </c>
      <c r="S22" s="45">
        <v>50</v>
      </c>
      <c r="T22" s="45">
        <f t="shared" si="1"/>
        <v>69.138000000000005</v>
      </c>
      <c r="U22" s="9">
        <v>47</v>
      </c>
      <c r="V22" s="10" t="s">
        <v>18</v>
      </c>
    </row>
    <row r="23" spans="1:22" ht="23.15" customHeight="1">
      <c r="A23" s="3">
        <v>18</v>
      </c>
      <c r="B23" s="5" t="s">
        <v>52</v>
      </c>
      <c r="C23" s="51">
        <v>73</v>
      </c>
      <c r="D23" s="50">
        <v>82.8</v>
      </c>
      <c r="E23" s="52">
        <v>60</v>
      </c>
      <c r="F23" s="52">
        <v>60</v>
      </c>
      <c r="G23" s="52">
        <v>63.74</v>
      </c>
      <c r="H23" s="51">
        <v>50</v>
      </c>
      <c r="I23" s="44">
        <f t="shared" si="0"/>
        <v>71.093999999999994</v>
      </c>
      <c r="J23" s="53">
        <v>18</v>
      </c>
      <c r="K23" s="47" t="s">
        <v>38</v>
      </c>
      <c r="L23" s="48">
        <v>48</v>
      </c>
      <c r="M23" s="54" t="s">
        <v>53</v>
      </c>
      <c r="N23" s="52">
        <v>73</v>
      </c>
      <c r="O23" s="52">
        <v>77.64</v>
      </c>
      <c r="P23" s="52">
        <v>60</v>
      </c>
      <c r="Q23" s="52">
        <v>60</v>
      </c>
      <c r="R23" s="52">
        <v>63.71</v>
      </c>
      <c r="S23" s="52">
        <v>50</v>
      </c>
      <c r="T23" s="45">
        <f t="shared" si="1"/>
        <v>69.027000000000001</v>
      </c>
      <c r="U23" s="9">
        <v>48</v>
      </c>
      <c r="V23" s="10" t="s">
        <v>18</v>
      </c>
    </row>
    <row r="24" spans="1:22" ht="23.15" customHeight="1">
      <c r="A24" s="3">
        <v>19</v>
      </c>
      <c r="B24" s="5" t="s">
        <v>54</v>
      </c>
      <c r="C24" s="51">
        <v>73</v>
      </c>
      <c r="D24" s="50">
        <v>82.64</v>
      </c>
      <c r="E24" s="52">
        <v>60</v>
      </c>
      <c r="F24" s="52">
        <v>60</v>
      </c>
      <c r="G24" s="52">
        <v>63.76</v>
      </c>
      <c r="H24" s="51">
        <v>50</v>
      </c>
      <c r="I24" s="44">
        <f t="shared" si="0"/>
        <v>71.031999999999996</v>
      </c>
      <c r="J24" s="53">
        <v>19</v>
      </c>
      <c r="K24" s="47" t="s">
        <v>38</v>
      </c>
      <c r="L24" s="48">
        <v>49</v>
      </c>
      <c r="M24" s="54" t="s">
        <v>55</v>
      </c>
      <c r="N24" s="52">
        <v>73</v>
      </c>
      <c r="O24" s="52">
        <v>76.72</v>
      </c>
      <c r="P24" s="52">
        <v>60</v>
      </c>
      <c r="Q24" s="52">
        <v>60</v>
      </c>
      <c r="R24" s="52">
        <v>63.72</v>
      </c>
      <c r="S24" s="52">
        <v>50</v>
      </c>
      <c r="T24" s="45">
        <f t="shared" si="1"/>
        <v>68.66</v>
      </c>
      <c r="U24" s="9">
        <v>49</v>
      </c>
      <c r="V24" s="10" t="s">
        <v>18</v>
      </c>
    </row>
    <row r="25" spans="1:22" ht="23.15" customHeight="1">
      <c r="A25" s="3">
        <v>20</v>
      </c>
      <c r="B25" s="5" t="s">
        <v>56</v>
      </c>
      <c r="C25" s="51">
        <v>73</v>
      </c>
      <c r="D25" s="50">
        <v>81.08</v>
      </c>
      <c r="E25" s="52">
        <v>60</v>
      </c>
      <c r="F25" s="52">
        <v>61.5</v>
      </c>
      <c r="G25" s="52">
        <v>64.75</v>
      </c>
      <c r="H25" s="51">
        <v>53</v>
      </c>
      <c r="I25" s="44">
        <f t="shared" si="0"/>
        <v>70.956999999999994</v>
      </c>
      <c r="J25" s="53">
        <v>20</v>
      </c>
      <c r="K25" s="47" t="s">
        <v>38</v>
      </c>
      <c r="L25" s="48">
        <v>50</v>
      </c>
      <c r="M25" s="54" t="s">
        <v>57</v>
      </c>
      <c r="N25" s="52">
        <v>73</v>
      </c>
      <c r="O25" s="52">
        <v>76.44</v>
      </c>
      <c r="P25" s="52">
        <v>60</v>
      </c>
      <c r="Q25" s="52">
        <v>60</v>
      </c>
      <c r="R25" s="52">
        <v>63.71</v>
      </c>
      <c r="S25" s="52">
        <v>50</v>
      </c>
      <c r="T25" s="45">
        <f t="shared" si="1"/>
        <v>68.546999999999997</v>
      </c>
      <c r="U25" s="9">
        <v>50</v>
      </c>
      <c r="V25" s="10" t="s">
        <v>18</v>
      </c>
    </row>
    <row r="26" spans="1:22" ht="23.15" customHeight="1">
      <c r="A26" s="3">
        <v>21</v>
      </c>
      <c r="B26" s="5" t="s">
        <v>58</v>
      </c>
      <c r="C26" s="51">
        <v>73</v>
      </c>
      <c r="D26" s="50">
        <v>80.040000000000006</v>
      </c>
      <c r="E26" s="52">
        <v>60</v>
      </c>
      <c r="F26" s="52">
        <v>62</v>
      </c>
      <c r="G26" s="52">
        <v>63.65</v>
      </c>
      <c r="H26" s="51">
        <v>56</v>
      </c>
      <c r="I26" s="44">
        <f t="shared" si="0"/>
        <v>70.781000000000006</v>
      </c>
      <c r="J26" s="53">
        <v>21</v>
      </c>
      <c r="K26" s="47" t="s">
        <v>38</v>
      </c>
      <c r="L26" s="48">
        <v>51</v>
      </c>
      <c r="M26" s="54" t="s">
        <v>59</v>
      </c>
      <c r="N26" s="52">
        <v>73</v>
      </c>
      <c r="O26" s="52">
        <v>76.12</v>
      </c>
      <c r="P26" s="52">
        <v>60</v>
      </c>
      <c r="Q26" s="52">
        <v>60</v>
      </c>
      <c r="R26" s="52">
        <v>63.75</v>
      </c>
      <c r="S26" s="52">
        <v>50</v>
      </c>
      <c r="T26" s="45">
        <f t="shared" si="1"/>
        <v>68.423000000000002</v>
      </c>
      <c r="U26" s="9">
        <v>51</v>
      </c>
      <c r="V26" s="10" t="s">
        <v>18</v>
      </c>
    </row>
    <row r="27" spans="1:22" ht="23.15" customHeight="1">
      <c r="A27" s="3">
        <v>22</v>
      </c>
      <c r="B27" s="5" t="s">
        <v>60</v>
      </c>
      <c r="C27" s="51">
        <v>73</v>
      </c>
      <c r="D27" s="50">
        <v>81.84</v>
      </c>
      <c r="E27" s="52">
        <v>60</v>
      </c>
      <c r="F27" s="52">
        <v>60</v>
      </c>
      <c r="G27" s="52">
        <v>63.74</v>
      </c>
      <c r="H27" s="51">
        <v>50</v>
      </c>
      <c r="I27" s="44">
        <f t="shared" si="0"/>
        <v>70.709999999999994</v>
      </c>
      <c r="J27" s="53">
        <v>22</v>
      </c>
      <c r="K27" s="47" t="s">
        <v>18</v>
      </c>
      <c r="L27" s="48">
        <v>52</v>
      </c>
      <c r="M27" s="54" t="s">
        <v>61</v>
      </c>
      <c r="N27" s="52">
        <v>73</v>
      </c>
      <c r="O27" s="52">
        <v>75.239999999999995</v>
      </c>
      <c r="P27" s="52">
        <v>60</v>
      </c>
      <c r="Q27" s="52">
        <v>60</v>
      </c>
      <c r="R27" s="52">
        <v>64</v>
      </c>
      <c r="S27" s="52">
        <v>50</v>
      </c>
      <c r="T27" s="45">
        <f t="shared" si="1"/>
        <v>68.096000000000004</v>
      </c>
      <c r="U27" s="9">
        <v>52</v>
      </c>
      <c r="V27" s="10" t="s">
        <v>18</v>
      </c>
    </row>
    <row r="28" spans="1:22" ht="23.15" customHeight="1">
      <c r="A28" s="3">
        <v>23</v>
      </c>
      <c r="B28" s="5" t="s">
        <v>62</v>
      </c>
      <c r="C28" s="51">
        <v>73</v>
      </c>
      <c r="D28" s="50">
        <v>81.319999999999993</v>
      </c>
      <c r="E28" s="52">
        <v>60</v>
      </c>
      <c r="F28" s="52">
        <v>60</v>
      </c>
      <c r="G28" s="52">
        <v>63.65</v>
      </c>
      <c r="H28" s="51">
        <v>50</v>
      </c>
      <c r="I28" s="44">
        <f t="shared" si="0"/>
        <v>70.492999999999995</v>
      </c>
      <c r="J28" s="53">
        <v>23</v>
      </c>
      <c r="K28" s="47" t="s">
        <v>18</v>
      </c>
      <c r="L28" s="48">
        <v>53</v>
      </c>
      <c r="M28" s="54" t="s">
        <v>63</v>
      </c>
      <c r="N28" s="52">
        <v>73</v>
      </c>
      <c r="O28" s="52">
        <v>72.88</v>
      </c>
      <c r="P28" s="52">
        <v>60</v>
      </c>
      <c r="Q28" s="52">
        <v>60</v>
      </c>
      <c r="R28" s="52">
        <v>63.64</v>
      </c>
      <c r="S28" s="52">
        <v>52</v>
      </c>
      <c r="T28" s="45">
        <f t="shared" si="1"/>
        <v>67.316000000000003</v>
      </c>
      <c r="U28" s="9">
        <v>53</v>
      </c>
      <c r="V28" s="10" t="s">
        <v>18</v>
      </c>
    </row>
    <row r="29" spans="1:22" ht="23.15" customHeight="1">
      <c r="A29" s="3">
        <v>24</v>
      </c>
      <c r="B29" s="5" t="s">
        <v>64</v>
      </c>
      <c r="C29" s="51">
        <v>73</v>
      </c>
      <c r="D29" s="50">
        <v>81.2</v>
      </c>
      <c r="E29" s="52">
        <v>60</v>
      </c>
      <c r="F29" s="52">
        <v>60</v>
      </c>
      <c r="G29" s="52">
        <v>63.75</v>
      </c>
      <c r="H29" s="51">
        <v>50</v>
      </c>
      <c r="I29" s="44">
        <f t="shared" si="0"/>
        <v>70.454999999999998</v>
      </c>
      <c r="J29" s="53">
        <v>24</v>
      </c>
      <c r="K29" s="47" t="s">
        <v>18</v>
      </c>
      <c r="L29" s="48">
        <v>54</v>
      </c>
      <c r="M29" s="57"/>
      <c r="N29" s="47"/>
      <c r="O29" s="58"/>
      <c r="P29" s="47"/>
      <c r="Q29" s="47"/>
      <c r="R29" s="47"/>
      <c r="S29" s="47"/>
      <c r="T29" s="47"/>
      <c r="U29" s="12"/>
      <c r="V29" s="10"/>
    </row>
    <row r="30" spans="1:22" ht="23.15" customHeight="1">
      <c r="A30" s="3">
        <v>25</v>
      </c>
      <c r="B30" s="5" t="s">
        <v>65</v>
      </c>
      <c r="C30" s="51">
        <v>73</v>
      </c>
      <c r="D30" s="50">
        <v>80.28</v>
      </c>
      <c r="E30" s="52">
        <v>60</v>
      </c>
      <c r="F30" s="52">
        <v>60</v>
      </c>
      <c r="G30" s="52">
        <v>65.709999999999994</v>
      </c>
      <c r="H30" s="51">
        <v>50</v>
      </c>
      <c r="I30" s="44">
        <f t="shared" si="0"/>
        <v>70.283000000000001</v>
      </c>
      <c r="J30" s="53">
        <v>25</v>
      </c>
      <c r="K30" s="47" t="s">
        <v>18</v>
      </c>
      <c r="L30" s="48">
        <v>55</v>
      </c>
      <c r="M30" s="57"/>
      <c r="N30" s="47"/>
      <c r="O30" s="47"/>
      <c r="P30" s="47"/>
      <c r="Q30" s="47"/>
      <c r="R30" s="47"/>
      <c r="S30" s="47"/>
      <c r="T30" s="47"/>
      <c r="U30" s="12"/>
      <c r="V30" s="10"/>
    </row>
    <row r="31" spans="1:22" ht="23.15" customHeight="1">
      <c r="A31" s="3">
        <v>26</v>
      </c>
      <c r="B31" s="5" t="s">
        <v>66</v>
      </c>
      <c r="C31" s="51">
        <v>73</v>
      </c>
      <c r="D31" s="50">
        <v>80.760000000000005</v>
      </c>
      <c r="E31" s="52">
        <v>60</v>
      </c>
      <c r="F31" s="52">
        <v>60</v>
      </c>
      <c r="G31" s="52">
        <v>63.76</v>
      </c>
      <c r="H31" s="51">
        <v>50</v>
      </c>
      <c r="I31" s="44">
        <f t="shared" si="0"/>
        <v>70.28</v>
      </c>
      <c r="J31" s="53">
        <v>26</v>
      </c>
      <c r="K31" s="47" t="s">
        <v>18</v>
      </c>
      <c r="L31" s="48">
        <v>56</v>
      </c>
      <c r="M31" s="59"/>
      <c r="N31" s="60"/>
      <c r="O31" s="60"/>
      <c r="P31" s="60"/>
      <c r="Q31" s="60"/>
      <c r="R31" s="60"/>
      <c r="S31" s="60"/>
      <c r="T31" s="60"/>
      <c r="U31" s="10"/>
      <c r="V31" s="10"/>
    </row>
    <row r="32" spans="1:22" ht="23.15" customHeight="1">
      <c r="A32" s="3">
        <v>27</v>
      </c>
      <c r="B32" s="5" t="s">
        <v>67</v>
      </c>
      <c r="C32" s="51">
        <v>73</v>
      </c>
      <c r="D32" s="50">
        <v>80.680000000000007</v>
      </c>
      <c r="E32" s="52">
        <v>60</v>
      </c>
      <c r="F32" s="52">
        <v>60</v>
      </c>
      <c r="G32" s="52">
        <v>63.71</v>
      </c>
      <c r="H32" s="51">
        <v>50</v>
      </c>
      <c r="I32" s="44">
        <f t="shared" si="0"/>
        <v>70.242999999999995</v>
      </c>
      <c r="J32" s="53">
        <v>27</v>
      </c>
      <c r="K32" s="47" t="s">
        <v>18</v>
      </c>
      <c r="L32" s="48">
        <v>57</v>
      </c>
      <c r="M32" s="61"/>
      <c r="N32" s="62"/>
      <c r="O32" s="62"/>
      <c r="P32" s="62"/>
      <c r="Q32" s="62"/>
      <c r="R32" s="62"/>
      <c r="S32" s="62"/>
      <c r="T32" s="62"/>
      <c r="U32" s="10"/>
      <c r="V32" s="10"/>
    </row>
    <row r="33" spans="1:22" ht="23.15" customHeight="1">
      <c r="A33" s="3">
        <v>28</v>
      </c>
      <c r="B33" s="5" t="s">
        <v>68</v>
      </c>
      <c r="C33" s="51">
        <v>73</v>
      </c>
      <c r="D33" s="50">
        <v>80.239999999999995</v>
      </c>
      <c r="E33" s="52">
        <v>60</v>
      </c>
      <c r="F33" s="52">
        <v>60</v>
      </c>
      <c r="G33" s="52">
        <v>64.7</v>
      </c>
      <c r="H33" s="51">
        <v>50</v>
      </c>
      <c r="I33" s="44">
        <f t="shared" si="0"/>
        <v>70.165999999999997</v>
      </c>
      <c r="J33" s="53">
        <v>28</v>
      </c>
      <c r="K33" s="47" t="s">
        <v>18</v>
      </c>
      <c r="L33" s="48">
        <v>58</v>
      </c>
      <c r="M33" s="61"/>
      <c r="N33" s="62"/>
      <c r="O33" s="62"/>
      <c r="P33" s="62"/>
      <c r="Q33" s="62"/>
      <c r="R33" s="62"/>
      <c r="S33" s="62"/>
      <c r="T33" s="62"/>
      <c r="U33" s="10"/>
      <c r="V33" s="10"/>
    </row>
    <row r="34" spans="1:22" ht="23.15" customHeight="1">
      <c r="A34" s="3">
        <v>29</v>
      </c>
      <c r="B34" s="5" t="s">
        <v>69</v>
      </c>
      <c r="C34" s="51">
        <v>73</v>
      </c>
      <c r="D34" s="50">
        <v>80.44</v>
      </c>
      <c r="E34" s="52">
        <v>60</v>
      </c>
      <c r="F34" s="52">
        <v>60</v>
      </c>
      <c r="G34" s="52">
        <v>63.72</v>
      </c>
      <c r="H34" s="51">
        <v>50</v>
      </c>
      <c r="I34" s="44">
        <f t="shared" si="0"/>
        <v>70.147999999999996</v>
      </c>
      <c r="J34" s="53">
        <v>29</v>
      </c>
      <c r="K34" s="47" t="s">
        <v>18</v>
      </c>
      <c r="L34" s="48">
        <v>59</v>
      </c>
      <c r="M34" s="61"/>
      <c r="N34" s="62"/>
      <c r="O34" s="62"/>
      <c r="P34" s="62"/>
      <c r="Q34" s="62"/>
      <c r="R34" s="62"/>
      <c r="S34" s="62"/>
      <c r="T34" s="62"/>
      <c r="U34" s="10"/>
      <c r="V34" s="10"/>
    </row>
    <row r="35" spans="1:22" ht="23.15" customHeight="1">
      <c r="A35" s="3">
        <v>30</v>
      </c>
      <c r="B35" s="5" t="s">
        <v>70</v>
      </c>
      <c r="C35" s="51">
        <v>73</v>
      </c>
      <c r="D35" s="50">
        <v>80.16</v>
      </c>
      <c r="E35" s="52">
        <v>60</v>
      </c>
      <c r="F35" s="52">
        <v>60</v>
      </c>
      <c r="G35" s="52">
        <v>64</v>
      </c>
      <c r="H35" s="51">
        <v>50</v>
      </c>
      <c r="I35" s="44">
        <f t="shared" si="0"/>
        <v>70.063999999999993</v>
      </c>
      <c r="J35" s="53">
        <v>30</v>
      </c>
      <c r="K35" s="47" t="s">
        <v>18</v>
      </c>
      <c r="L35" s="48">
        <v>60</v>
      </c>
      <c r="M35" s="61"/>
      <c r="N35" s="62"/>
      <c r="O35" s="62"/>
      <c r="P35" s="62"/>
      <c r="Q35" s="62"/>
      <c r="R35" s="62"/>
      <c r="S35" s="62"/>
      <c r="T35" s="62"/>
      <c r="U35" s="10"/>
      <c r="V35" s="10"/>
    </row>
    <row r="36" spans="1:22" ht="23.15" customHeight="1">
      <c r="A36" s="21" t="s">
        <v>71</v>
      </c>
      <c r="B36" s="22"/>
      <c r="C36" s="21"/>
      <c r="D36" s="23"/>
      <c r="E36" s="21"/>
      <c r="F36" s="21"/>
      <c r="G36" s="21"/>
      <c r="H36" s="21"/>
      <c r="I36" s="21"/>
      <c r="J36" s="21"/>
      <c r="K36" s="23"/>
      <c r="L36" s="21"/>
      <c r="M36" s="22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23.15" customHeight="1">
      <c r="A37" s="21"/>
      <c r="B37" s="22"/>
      <c r="C37" s="21"/>
      <c r="D37" s="23"/>
      <c r="E37" s="21"/>
      <c r="F37" s="21"/>
      <c r="G37" s="21"/>
      <c r="H37" s="21"/>
      <c r="I37" s="21"/>
      <c r="J37" s="21"/>
      <c r="K37" s="23"/>
      <c r="L37" s="21"/>
      <c r="M37" s="22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23.15" customHeight="1">
      <c r="A38" s="21"/>
      <c r="B38" s="22"/>
      <c r="C38" s="21"/>
      <c r="D38" s="23"/>
      <c r="E38" s="21"/>
      <c r="F38" s="21"/>
      <c r="G38" s="21"/>
      <c r="H38" s="21"/>
      <c r="I38" s="21"/>
      <c r="J38" s="21"/>
      <c r="K38" s="23"/>
      <c r="L38" s="21"/>
      <c r="M38" s="22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23.15" customHeight="1">
      <c r="A39" s="21"/>
      <c r="B39" s="22"/>
      <c r="C39" s="21"/>
      <c r="D39" s="23"/>
      <c r="E39" s="21"/>
      <c r="F39" s="21"/>
      <c r="G39" s="21"/>
      <c r="H39" s="21"/>
      <c r="I39" s="21"/>
      <c r="J39" s="21"/>
      <c r="K39" s="23"/>
      <c r="L39" s="21"/>
      <c r="M39" s="22"/>
      <c r="N39" s="21"/>
      <c r="O39" s="21"/>
      <c r="P39" s="21"/>
      <c r="Q39" s="21"/>
      <c r="R39" s="21"/>
      <c r="S39" s="21"/>
      <c r="T39" s="21"/>
      <c r="U39" s="21"/>
      <c r="V39" s="21"/>
    </row>
    <row r="41" spans="1:22" ht="29.15" customHeight="1">
      <c r="A41" s="6"/>
      <c r="C41" s="63"/>
      <c r="E41" s="63"/>
      <c r="F41" s="63"/>
      <c r="G41" s="63"/>
      <c r="H41" s="63"/>
      <c r="I41" s="63"/>
      <c r="J41" s="64"/>
      <c r="L41" s="63"/>
      <c r="N41" s="63"/>
      <c r="O41" s="63"/>
      <c r="P41" s="63"/>
      <c r="Q41" s="63"/>
      <c r="R41" s="63"/>
      <c r="S41" s="63"/>
      <c r="T41" s="63"/>
    </row>
    <row r="42" spans="1:22" ht="29.15" customHeight="1">
      <c r="A42" s="6"/>
      <c r="C42" s="63"/>
      <c r="E42" s="63"/>
      <c r="F42" s="63"/>
      <c r="G42" s="63"/>
      <c r="H42" s="63"/>
      <c r="I42" s="63"/>
      <c r="J42" s="64"/>
      <c r="L42" s="63"/>
      <c r="N42" s="63"/>
      <c r="O42" s="63"/>
      <c r="P42" s="63"/>
      <c r="Q42" s="63"/>
      <c r="R42" s="63"/>
      <c r="S42" s="63"/>
      <c r="T42" s="63"/>
    </row>
    <row r="43" spans="1:22" ht="29.15" customHeight="1">
      <c r="A43" s="6"/>
      <c r="C43" s="63"/>
      <c r="E43" s="63"/>
      <c r="F43" s="63"/>
      <c r="G43" s="63"/>
      <c r="H43" s="63"/>
      <c r="I43" s="63"/>
      <c r="J43" s="64"/>
      <c r="L43" s="63"/>
      <c r="N43" s="63"/>
      <c r="O43" s="63"/>
      <c r="P43" s="63"/>
      <c r="Q43" s="63"/>
      <c r="R43" s="63"/>
      <c r="S43" s="63"/>
      <c r="T43" s="63"/>
    </row>
    <row r="44" spans="1:22" ht="29.15" customHeight="1">
      <c r="A44" s="6"/>
      <c r="C44" s="63"/>
      <c r="E44" s="63"/>
      <c r="F44" s="63"/>
      <c r="G44" s="63"/>
      <c r="H44" s="63"/>
      <c r="I44" s="63"/>
      <c r="J44" s="64"/>
      <c r="L44" s="63"/>
      <c r="N44" s="63"/>
      <c r="O44" s="63"/>
      <c r="P44" s="63"/>
      <c r="Q44" s="63"/>
      <c r="R44" s="63"/>
      <c r="S44" s="63"/>
      <c r="T44" s="63"/>
    </row>
    <row r="45" spans="1:22" ht="29.15" customHeight="1">
      <c r="A45" s="6"/>
      <c r="C45" s="63"/>
      <c r="E45" s="63"/>
      <c r="F45" s="63"/>
      <c r="G45" s="63"/>
      <c r="H45" s="63"/>
      <c r="I45" s="63"/>
      <c r="J45" s="64"/>
      <c r="L45" s="63"/>
      <c r="N45" s="63"/>
      <c r="O45" s="63"/>
      <c r="P45" s="63"/>
      <c r="Q45" s="63"/>
      <c r="R45" s="63"/>
      <c r="S45" s="63"/>
      <c r="T45" s="63"/>
    </row>
    <row r="46" spans="1:22" ht="29.15" customHeight="1">
      <c r="J46" s="64"/>
    </row>
    <row r="47" spans="1:22" ht="29.15" customHeight="1">
      <c r="J47" s="64"/>
    </row>
    <row r="48" spans="1:22" ht="29.15" customHeight="1">
      <c r="J48" s="64"/>
    </row>
    <row r="58" spans="10:10" ht="29.15" customHeight="1">
      <c r="J58" s="63"/>
    </row>
    <row r="59" spans="10:10" ht="29.15" customHeight="1">
      <c r="J59" s="63"/>
    </row>
    <row r="60" spans="10:10" ht="29.15" customHeight="1">
      <c r="J60" s="63"/>
    </row>
    <row r="61" spans="10:10" ht="29.15" customHeight="1">
      <c r="J61" s="64"/>
    </row>
  </sheetData>
  <mergeCells count="15">
    <mergeCell ref="A36:V39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</mergeCells>
  <phoneticPr fontId="19" type="noConversion"/>
  <pageMargins left="0.49" right="0.54" top="0.31" bottom="0.33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2180</cp:lastModifiedBy>
  <dcterms:created xsi:type="dcterms:W3CDTF">2025-09-08T00:39:00Z</dcterms:created>
  <dcterms:modified xsi:type="dcterms:W3CDTF">2025-09-09T14:01:43Z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0FA848C56301469894724436271BCBEF_12</vt:lpwstr>
  </property>
  <property fmtid="{D5CDD505-2E9C-101B-9397-08002B2CF9AE}" pid="3" name="KSOProductBuildVer">
    <vt:lpwstr>2052-12.1.0.22529</vt:lpwstr>
  </property>
</Properties>
</file>