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<sst xmlns="http://schemas.openxmlformats.org/spreadsheetml/2006/main" count="128" uniqueCount="69">
  <si>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附件1：</t>
  </si>
  <si>
    <t>池州职业技术学院学生综合素质测评班级汇总表</t>
  </si>
  <si>
    <t>系 ( 专业 ):教育系           学年：2024-2025  年度第  2  学期             班级 ：23学前7班             填表人：谭昌奎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</si>
  <si>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</si>
  <si>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</si>
  <si>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</si>
  <si>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</si>
  <si>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</si>
  <si>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</si>
  <si>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</si>
  <si>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</si>
  <si>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</si>
  <si>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</si>
  <si>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</si>
  <si>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</si>
  <si>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r>
      <rPr>
        <sz val="10"/>
        <color rgb="FF000000"/>
        <rFont val="宋体"/>
        <charset val="134"/>
      </rPr>
      <t>刘月茹</t>
    </r>
  </si>
  <si>
    <t>优秀</t>
  </si>
  <si>
    <r>
      <rPr>
        <sz val="10"/>
        <color rgb="FF000000"/>
        <rFont val="宋体"/>
        <charset val="134"/>
      </rPr>
      <t>李婉婷</t>
    </r>
  </si>
  <si>
    <t>合格</t>
  </si>
  <si>
    <r>
      <rPr>
        <sz val="10"/>
        <color rgb="FF000000"/>
        <rFont val="宋体"/>
        <charset val="134"/>
      </rPr>
      <t>谭昌奎</t>
    </r>
  </si>
  <si>
    <r>
      <rPr>
        <sz val="10"/>
        <color rgb="FF000000"/>
        <rFont val="宋体"/>
        <charset val="134"/>
      </rPr>
      <t>王光伟</t>
    </r>
  </si>
  <si>
    <r>
      <rPr>
        <sz val="10"/>
        <color rgb="FF000000"/>
        <rFont val="宋体"/>
        <charset val="134"/>
      </rPr>
      <t>杜丽萍</t>
    </r>
  </si>
  <si>
    <r>
      <rPr>
        <sz val="10"/>
        <color rgb="FF000000"/>
        <rFont val="宋体"/>
        <charset val="134"/>
      </rPr>
      <t>宋缘缘</t>
    </r>
  </si>
  <si>
    <r>
      <rPr>
        <sz val="10"/>
        <color rgb="FF000000"/>
        <rFont val="宋体"/>
        <charset val="134"/>
      </rPr>
      <t>黄玉玲</t>
    </r>
  </si>
  <si>
    <r>
      <rPr>
        <sz val="10"/>
        <color rgb="FF000000"/>
        <rFont val="宋体"/>
        <charset val="134"/>
      </rPr>
      <t>李心蕊</t>
    </r>
  </si>
  <si>
    <r>
      <rPr>
        <sz val="10"/>
        <color rgb="FF000000"/>
        <rFont val="宋体"/>
        <charset val="134"/>
      </rPr>
      <t>俞阳</t>
    </r>
  </si>
  <si>
    <r>
      <rPr>
        <sz val="10"/>
        <color rgb="FF000000"/>
        <rFont val="宋体"/>
        <charset val="134"/>
      </rPr>
      <t>张小楠</t>
    </r>
  </si>
  <si>
    <r>
      <rPr>
        <sz val="10"/>
        <color rgb="FF000000"/>
        <rFont val="宋体"/>
        <charset val="134"/>
      </rPr>
      <t>吴蕊</t>
    </r>
  </si>
  <si>
    <r>
      <rPr>
        <sz val="10"/>
        <color rgb="FF000000"/>
        <rFont val="宋体"/>
        <charset val="134"/>
      </rPr>
      <t>程欣悦</t>
    </r>
  </si>
  <si>
    <r>
      <rPr>
        <sz val="10"/>
        <color rgb="FF000000"/>
        <rFont val="宋体"/>
        <charset val="134"/>
      </rPr>
      <t>刘思思</t>
    </r>
  </si>
  <si>
    <r>
      <rPr>
        <sz val="10"/>
        <color rgb="FF000000"/>
        <rFont val="宋体"/>
        <charset val="134"/>
      </rPr>
      <t>朱雨欣</t>
    </r>
  </si>
  <si>
    <r>
      <rPr>
        <sz val="10"/>
        <color rgb="FF000000"/>
        <rFont val="宋体"/>
        <charset val="134"/>
      </rPr>
      <t>朱心雨</t>
    </r>
  </si>
  <si>
    <r>
      <rPr>
        <sz val="10"/>
        <color rgb="FF000000"/>
        <rFont val="宋体"/>
        <charset val="134"/>
      </rPr>
      <t>庞建梅</t>
    </r>
  </si>
  <si>
    <r>
      <rPr>
        <sz val="10"/>
        <color rgb="FF000000"/>
        <rFont val="宋体"/>
        <charset val="134"/>
      </rPr>
      <t>王海丽</t>
    </r>
  </si>
  <si>
    <r>
      <rPr>
        <sz val="10"/>
        <color rgb="FF000000"/>
        <rFont val="宋体"/>
        <charset val="134"/>
      </rPr>
      <t>王凯</t>
    </r>
  </si>
  <si>
    <r>
      <rPr>
        <sz val="10"/>
        <color rgb="FF000000"/>
        <rFont val="宋体"/>
        <charset val="134"/>
      </rPr>
      <t>董丹欣</t>
    </r>
  </si>
  <si>
    <r>
      <rPr>
        <sz val="10"/>
        <color rgb="FF000000"/>
        <rFont val="宋体"/>
        <charset val="134"/>
      </rPr>
      <t>汪筱璇</t>
    </r>
  </si>
  <si>
    <r>
      <rPr>
        <sz val="10"/>
        <color rgb="FF000000"/>
        <rFont val="宋体"/>
        <charset val="134"/>
      </rPr>
      <t>张丹丹</t>
    </r>
  </si>
  <si>
    <t>良好</t>
  </si>
  <si>
    <r>
      <rPr>
        <sz val="10"/>
        <color rgb="FF000000"/>
        <rFont val="宋体"/>
        <charset val="134"/>
      </rPr>
      <t>陈凯林</t>
    </r>
  </si>
  <si>
    <r>
      <rPr>
        <sz val="10"/>
        <color rgb="FF000000"/>
        <rFont val="宋体"/>
        <charset val="134"/>
      </rPr>
      <t>苏悦悦</t>
    </r>
  </si>
  <si>
    <r>
      <rPr>
        <sz val="10"/>
        <color rgb="FF000000"/>
        <rFont val="宋体"/>
        <charset val="134"/>
      </rPr>
      <t>陈宏扬</t>
    </r>
  </si>
  <si>
    <r>
      <rPr>
        <sz val="10"/>
        <color rgb="FF000000"/>
        <rFont val="宋体"/>
        <charset val="134"/>
      </rPr>
      <t>谢梦迪</t>
    </r>
  </si>
  <si>
    <r>
      <rPr>
        <sz val="10"/>
        <color rgb="FF000000"/>
        <rFont val="宋体"/>
        <charset val="134"/>
      </rPr>
      <t>杨茂妍</t>
    </r>
  </si>
  <si>
    <r>
      <rPr>
        <sz val="10"/>
        <color rgb="FF000000"/>
        <rFont val="宋体"/>
        <charset val="134"/>
      </rPr>
      <t>吴坤</t>
    </r>
  </si>
  <si>
    <r>
      <rPr>
        <sz val="10"/>
        <color rgb="FF000000"/>
        <rFont val="宋体"/>
        <charset val="134"/>
      </rPr>
      <t>汤纯</t>
    </r>
  </si>
  <si>
    <r>
      <rPr>
        <sz val="10"/>
        <color rgb="FF000000"/>
        <rFont val="宋体"/>
        <charset val="134"/>
      </rPr>
      <t>秦雪婷</t>
    </r>
  </si>
  <si>
    <r>
      <rPr>
        <sz val="10"/>
        <color rgb="FF000000"/>
        <rFont val="宋体"/>
        <charset val="134"/>
      </rPr>
      <t>邹婉玉</t>
    </r>
  </si>
  <si>
    <r>
      <rPr>
        <sz val="10"/>
        <color rgb="FF000000"/>
        <rFont val="宋体"/>
        <charset val="134"/>
      </rPr>
      <t>桑诗琦</t>
    </r>
  </si>
  <si>
    <r>
      <rPr>
        <sz val="10"/>
        <color rgb="FF000000"/>
        <rFont val="宋体"/>
        <charset val="134"/>
      </rPr>
      <t>马志宇</t>
    </r>
  </si>
  <si>
    <r>
      <rPr>
        <sz val="10"/>
        <color rgb="FF000000"/>
        <rFont val="宋体"/>
        <charset val="134"/>
      </rPr>
      <t>桓久香</t>
    </r>
  </si>
  <si>
    <r>
      <rPr>
        <sz val="10"/>
        <color rgb="FF000000"/>
        <rFont val="宋体"/>
        <charset val="134"/>
      </rPr>
      <t>杨燚</t>
    </r>
  </si>
  <si>
    <t>张静43</t>
  </si>
  <si>
    <r>
      <rPr>
        <sz val="10"/>
        <color rgb="FF000000"/>
        <rFont val="宋体"/>
        <charset val="134"/>
      </rPr>
      <t>孙全程</t>
    </r>
  </si>
  <si>
    <r>
      <rPr>
        <sz val="10"/>
        <color rgb="FF000000"/>
        <rFont val="宋体"/>
        <charset val="134"/>
      </rPr>
      <t>方雨蝶</t>
    </r>
  </si>
  <si>
    <r>
      <rPr>
        <sz val="10"/>
        <color rgb="FF000000"/>
        <rFont val="宋体"/>
        <charset val="134"/>
      </rPr>
      <t>潘永海</t>
    </r>
  </si>
  <si>
    <r>
      <rPr>
        <sz val="10"/>
        <color rgb="FF000000"/>
        <rFont val="宋体"/>
        <charset val="134"/>
      </rPr>
      <t>张欣</t>
    </r>
  </si>
  <si>
    <r>
      <rPr>
        <sz val="10"/>
        <color rgb="FF000000"/>
        <rFont val="宋体"/>
        <charset val="134"/>
      </rPr>
      <t>史健康</t>
    </r>
  </si>
  <si>
    <r>
      <rPr>
        <sz val="10"/>
        <color rgb="FF000000"/>
        <rFont val="宋体"/>
        <charset val="134"/>
      </rPr>
      <t>华晔昕</t>
    </r>
  </si>
  <si>
    <r>
      <rPr>
        <sz val="10"/>
        <color rgb="FF000000"/>
        <rFont val="宋体"/>
        <charset val="134"/>
      </rPr>
      <t>张敏烁</t>
    </r>
  </si>
  <si>
    <r>
      <rPr>
        <sz val="10"/>
        <color rgb="FF000000"/>
        <rFont val="宋体"/>
        <charset val="134"/>
      </rPr>
      <t>王振雪</t>
    </r>
  </si>
  <si>
    <r>
      <rPr>
        <sz val="10"/>
        <color rgb="FF000000"/>
        <rFont val="宋体"/>
        <charset val="134"/>
      </rPr>
      <t>孙苗</t>
    </r>
  </si>
  <si>
    <r>
      <rPr>
        <sz val="10"/>
        <color rgb="FF000000"/>
        <rFont val="宋体"/>
        <charset val="134"/>
      </rPr>
      <t>庄红</t>
    </r>
  </si>
  <si>
    <r>
      <rPr>
        <sz val="10"/>
        <color rgb="FF000000"/>
        <rFont val="宋体"/>
        <charset val="134"/>
      </rPr>
      <t>丁卓叶</t>
    </r>
  </si>
  <si>
    <r>
      <rPr>
        <sz val="10"/>
        <color rgb="FF000000"/>
        <rFont val="宋体"/>
        <charset val="134"/>
      </rPr>
      <t>郑欣彤</t>
    </r>
  </si>
  <si>
    <r>
      <rPr>
        <sz val="10"/>
        <color rgb="FF000000"/>
        <rFont val="宋体"/>
        <charset val="134"/>
      </rPr>
      <t>朱梦蝶</t>
    </r>
  </si>
  <si>
    <r>
      <rPr>
        <sz val="10"/>
        <color rgb="FF000000"/>
        <rFont val="宋体"/>
        <charset val="134"/>
      </rPr>
      <t>李文</t>
    </r>
  </si>
  <si>
    <t>张静44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</si>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</sst>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name val="宋体"/>
      <charset val="134"/>
    </font>
    <font>
      <sz val="11"/>
      <color rgb="FF000000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1" fillId="0" borderId="0">
      <protection locked="0"/>
    </xf>
  </cellStyleXfs>
  <cellXfs count="5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 applyProtection="1">
      <alignment horizontal="center" vertical="center" wrapText="1"/>
    </xf>
    <xf numFmtId="0" fontId="1" fillId="0" borderId="0" xfId="49" applyFont="1" applyAlignment="1" applyProtection="1">
      <alignment horizontal="left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/>
    </xf>
    <xf numFmtId="0" fontId="9" fillId="0" borderId="5" xfId="49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/>
    </xf>
    <xf numFmtId="0" fontId="10" fillId="0" borderId="2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0" fontId="10" fillId="0" borderId="5" xfId="49" applyNumberFormat="1" applyFont="1" applyBorder="1" applyAlignment="1" applyProtection="1">
      <alignment horizontal="center" vertical="center" wrapText="1"/>
    </xf>
    <xf numFmtId="0" fontId="10" fillId="0" borderId="1" xfId="49" applyNumberFormat="1" applyFont="1" applyBorder="1" applyAlignment="1" applyProtection="1">
      <alignment horizontal="center" vertical="center" wrapText="1"/>
    </xf>
    <xf numFmtId="0" fontId="9" fillId="0" borderId="7" xfId="49" applyFont="1" applyBorder="1" applyAlignment="1" applyProtection="1">
      <alignment horizontal="center" vertical="center" wrapText="1"/>
    </xf>
    <xf numFmtId="0" fontId="9" fillId="0" borderId="8" xfId="49" applyFont="1" applyBorder="1" applyAlignment="1" applyProtection="1">
      <alignment horizontal="center" vertical="center" wrapText="1"/>
    </xf>
    <xf numFmtId="0" fontId="9" fillId="0" borderId="9" xfId="49" applyFont="1" applyBorder="1" applyAlignment="1" applyProtection="1">
      <alignment horizontal="center" vertical="center" wrapText="1"/>
    </xf>
    <xf numFmtId="0" fontId="9" fillId="0" borderId="10" xfId="49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 wrapText="1"/>
    </xf>
    <xf numFmtId="0" fontId="10" fillId="0" borderId="2" xfId="49" applyFont="1" applyBorder="1" applyAlignment="1" applyProtection="1">
      <alignment horizontal="center" vertical="center" wrapText="1"/>
    </xf>
    <xf numFmtId="0" fontId="10" fillId="0" borderId="5" xfId="49" applyFont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center" vertical="center"/>
    </xf>
    <xf numFmtId="0" fontId="9" fillId="0" borderId="5" xfId="49" applyFont="1" applyBorder="1" applyAlignment="1" applyProtection="1">
      <alignment horizontal="center" vertical="center"/>
    </xf>
    <xf numFmtId="0" fontId="3" fillId="0" borderId="0" xfId="49" applyFont="1" applyAlignment="1" applyProtection="1">
      <alignment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 wrapText="1"/>
    </xf>
    <xf numFmtId="178" fontId="9" fillId="0" borderId="1" xfId="49" applyNumberFormat="1" applyFont="1" applyBorder="1" applyAlignment="1" applyProtection="1">
      <alignment horizontal="center" vertical="center" wrapText="1"/>
    </xf>
    <xf numFmtId="0" fontId="9" fillId="0" borderId="11" xfId="49" applyNumberFormat="1" applyFont="1" applyBorder="1" applyAlignment="1" applyProtection="1">
      <alignment horizontal="center" vertical="center"/>
    </xf>
    <xf numFmtId="0" fontId="9" fillId="0" borderId="4" xfId="49" applyFont="1" applyBorder="1" applyAlignment="1" applyProtection="1">
      <alignment horizontal="center" vertical="center" wrapText="1"/>
    </xf>
    <xf numFmtId="0" fontId="9" fillId="0" borderId="4" xfId="49" applyNumberFormat="1" applyFont="1" applyBorder="1" applyAlignment="1" applyProtection="1">
      <alignment horizontal="center" vertical="center"/>
    </xf>
    <xf numFmtId="0" fontId="8" fillId="0" borderId="1" xfId="49" applyNumberFormat="1" applyFont="1" applyBorder="1" applyAlignment="1" applyProtection="1">
      <alignment horizontal="center" vertical="center"/>
    </xf>
    <xf numFmtId="176" fontId="11" fillId="0" borderId="1" xfId="49" applyNumberFormat="1" applyBorder="1" applyAlignment="1" applyProtection="1">
      <alignment horizontal="center" vertical="center"/>
    </xf>
    <xf numFmtId="176" fontId="10" fillId="0" borderId="11" xfId="49" applyNumberFormat="1" applyFont="1" applyBorder="1" applyAlignment="1" applyProtection="1">
      <alignment horizontal="center" vertical="center" wrapText="1"/>
    </xf>
    <xf numFmtId="0" fontId="11" fillId="0" borderId="0" xfId="49" applyAlignment="1" applyProtection="1">
      <alignment vertical="center"/>
    </xf>
    <xf numFmtId="178" fontId="12" fillId="0" borderId="0" xfId="49" applyNumberFormat="1" applyFont="1" applyAlignment="1" applyProtection="1">
      <alignment horizontal="center"/>
    </xf>
    <xf numFmtId="176" fontId="5" fillId="0" borderId="5" xfId="49" applyNumberFormat="1" applyFont="1" applyBorder="1" applyAlignment="1" applyProtection="1">
      <alignment horizontal="center" vertical="center" wrapText="1"/>
    </xf>
    <xf numFmtId="176" fontId="5" fillId="0" borderId="11" xfId="49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4" xfId="49" applyNumberFormat="1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41"/>
  <sheetViews>
    <sheetView tabSelected="1" workbookViewId="0">
      <selection activeCell="O26" sqref="O26"/>
    </sheetView>
  </sheetViews>
  <sheetFormatPr defaultColWidth="9" defaultRowHeight="29.1" customHeight="1"/>
  <cols>
    <col min="1" max="1" width="4.87272727272727" customWidth="1"/>
    <col min="2" max="2" width="7.38181818181818" customWidth="1"/>
    <col min="3" max="3" width="4.87272727272727" customWidth="1"/>
    <col min="4" max="4" width="7.03636363636364" customWidth="1"/>
    <col min="5" max="5" width="5.90909090909091" customWidth="1"/>
    <col min="6" max="6" width="6.01818181818182" customWidth="1"/>
    <col min="7" max="7" width="5.68181818181818" customWidth="1"/>
    <col min="8" max="8" width="5.33636363636364" customWidth="1"/>
    <col min="9" max="9" width="8.18181818181818" customWidth="1"/>
    <col min="10" max="12" width="4.87272727272727" customWidth="1"/>
    <col min="13" max="13" width="7.49090909090909" customWidth="1"/>
    <col min="14" max="14" width="4.87272727272727" customWidth="1"/>
    <col min="15" max="15" width="7.12727272727273" customWidth="1"/>
    <col min="16" max="16" width="4.87272727272727" customWidth="1"/>
    <col min="17" max="17" width="5" customWidth="1"/>
    <col min="18" max="18" width="6.36363636363636" customWidth="1"/>
    <col min="19" max="19" width="5.45454545454545" customWidth="1"/>
    <col min="20" max="20" width="7.39090909090909" customWidth="1"/>
    <col min="21" max="21" width="6.5" customWidth="1"/>
    <col min="22" max="22" width="6.25454545454545" customWidth="1"/>
  </cols>
  <sheetData>
    <row r="1" customHeight="1" spans="1:1">
      <c r="A1" s="2" t="s">
        <v>0</v>
      </c>
    </row>
    <row r="2" customHeight="1" spans="1:2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AA2" s="57"/>
    </row>
    <row r="3" ht="23.1" customHeight="1" spans="1:22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1" customFormat="1" ht="23.1" customHeight="1" spans="1:22">
      <c r="A4" s="6" t="s">
        <v>3</v>
      </c>
      <c r="B4" s="7" t="s">
        <v>4</v>
      </c>
      <c r="C4" s="8" t="s">
        <v>5</v>
      </c>
      <c r="D4" s="9"/>
      <c r="E4" s="9"/>
      <c r="F4" s="9"/>
      <c r="G4" s="9"/>
      <c r="H4" s="9"/>
      <c r="I4" s="10" t="s">
        <v>6</v>
      </c>
      <c r="J4" s="7" t="s">
        <v>7</v>
      </c>
      <c r="K4" s="7" t="s">
        <v>8</v>
      </c>
      <c r="L4" s="6" t="s">
        <v>3</v>
      </c>
      <c r="M4" s="10" t="s">
        <v>4</v>
      </c>
      <c r="N4" s="8" t="s">
        <v>5</v>
      </c>
      <c r="O4" s="9"/>
      <c r="P4" s="9"/>
      <c r="Q4" s="9"/>
      <c r="R4" s="9"/>
      <c r="S4" s="49"/>
      <c r="T4" s="10" t="s">
        <v>6</v>
      </c>
      <c r="U4" s="7" t="s">
        <v>7</v>
      </c>
      <c r="V4" s="7" t="s">
        <v>8</v>
      </c>
    </row>
    <row r="5" s="1" customFormat="1" ht="23.1" customHeight="1" spans="1:22">
      <c r="A5" s="6"/>
      <c r="B5" s="7"/>
      <c r="C5" s="10" t="s">
        <v>9</v>
      </c>
      <c r="D5" s="11" t="s">
        <v>10</v>
      </c>
      <c r="E5" s="10" t="s">
        <v>11</v>
      </c>
      <c r="F5" s="10" t="s">
        <v>12</v>
      </c>
      <c r="G5" s="12" t="s">
        <v>13</v>
      </c>
      <c r="H5" s="13" t="s">
        <v>14</v>
      </c>
      <c r="I5" s="10"/>
      <c r="J5" s="7"/>
      <c r="K5" s="7"/>
      <c r="L5" s="6"/>
      <c r="M5" s="10"/>
      <c r="N5" s="10" t="s">
        <v>9</v>
      </c>
      <c r="O5" s="11" t="s">
        <v>10</v>
      </c>
      <c r="P5" s="10" t="s">
        <v>11</v>
      </c>
      <c r="Q5" s="50" t="s">
        <v>12</v>
      </c>
      <c r="R5" s="51" t="s">
        <v>13</v>
      </c>
      <c r="S5" s="52" t="s">
        <v>14</v>
      </c>
      <c r="T5" s="10"/>
      <c r="U5" s="7"/>
      <c r="V5" s="7"/>
    </row>
    <row r="6" ht="23.1" customHeight="1" spans="1:22">
      <c r="A6" s="14">
        <v>1</v>
      </c>
      <c r="B6" s="15" t="s">
        <v>15</v>
      </c>
      <c r="C6" s="16">
        <v>82</v>
      </c>
      <c r="D6" s="17">
        <v>86.2</v>
      </c>
      <c r="E6" s="18">
        <v>61</v>
      </c>
      <c r="F6" s="19">
        <v>61.4</v>
      </c>
      <c r="G6" s="20">
        <v>61.4</v>
      </c>
      <c r="H6" s="21">
        <v>62</v>
      </c>
      <c r="I6" s="38">
        <f t="shared" ref="I6:I35" si="0">C6*0.2+D6*0.4+(E6+F6+G6+H6)*0.1</f>
        <v>75.46</v>
      </c>
      <c r="J6" s="39">
        <v>1</v>
      </c>
      <c r="K6" s="40" t="s">
        <v>16</v>
      </c>
      <c r="L6" s="14">
        <v>31</v>
      </c>
      <c r="M6" s="15" t="s">
        <v>17</v>
      </c>
      <c r="N6" s="16">
        <v>75</v>
      </c>
      <c r="O6" s="17">
        <v>81.8</v>
      </c>
      <c r="P6" s="18">
        <v>60</v>
      </c>
      <c r="Q6" s="19">
        <v>60</v>
      </c>
      <c r="R6" s="53">
        <v>58.4</v>
      </c>
      <c r="S6" s="53">
        <v>50</v>
      </c>
      <c r="T6" s="38">
        <f t="shared" ref="T6:T25" si="1">N6*0.2+O6*0.4+(P6+Q6+R6+S6)*0.1</f>
        <v>70.56</v>
      </c>
      <c r="U6" s="39">
        <v>31</v>
      </c>
      <c r="V6" s="40" t="s">
        <v>18</v>
      </c>
    </row>
    <row r="7" ht="23.1" customHeight="1" spans="1:22">
      <c r="A7" s="14">
        <v>2</v>
      </c>
      <c r="B7" s="15" t="s">
        <v>19</v>
      </c>
      <c r="C7" s="16">
        <v>88</v>
      </c>
      <c r="D7" s="17">
        <v>76.7</v>
      </c>
      <c r="E7" s="18">
        <v>61</v>
      </c>
      <c r="F7" s="19">
        <v>60</v>
      </c>
      <c r="G7" s="20">
        <v>63.4</v>
      </c>
      <c r="H7" s="21">
        <v>86</v>
      </c>
      <c r="I7" s="38">
        <f t="shared" si="0"/>
        <v>75.32</v>
      </c>
      <c r="J7" s="39">
        <v>2</v>
      </c>
      <c r="K7" s="40" t="s">
        <v>16</v>
      </c>
      <c r="L7" s="14">
        <v>32</v>
      </c>
      <c r="M7" s="15" t="s">
        <v>20</v>
      </c>
      <c r="N7" s="16">
        <v>75</v>
      </c>
      <c r="O7" s="17">
        <v>81.3</v>
      </c>
      <c r="P7" s="18">
        <v>60</v>
      </c>
      <c r="Q7" s="19">
        <v>68</v>
      </c>
      <c r="R7" s="53">
        <v>52</v>
      </c>
      <c r="S7" s="53">
        <v>50</v>
      </c>
      <c r="T7" s="38">
        <f t="shared" si="1"/>
        <v>70.52</v>
      </c>
      <c r="U7" s="39">
        <v>32</v>
      </c>
      <c r="V7" s="40" t="s">
        <v>18</v>
      </c>
    </row>
    <row r="8" ht="23.1" customHeight="1" spans="1:22">
      <c r="A8" s="14">
        <v>3</v>
      </c>
      <c r="B8" s="15" t="s">
        <v>21</v>
      </c>
      <c r="C8" s="16">
        <v>78</v>
      </c>
      <c r="D8" s="17">
        <v>91.14</v>
      </c>
      <c r="E8" s="18">
        <v>60</v>
      </c>
      <c r="F8" s="19">
        <v>60</v>
      </c>
      <c r="G8" s="20">
        <v>58.4</v>
      </c>
      <c r="H8" s="21">
        <v>52</v>
      </c>
      <c r="I8" s="38">
        <f t="shared" si="0"/>
        <v>75.096</v>
      </c>
      <c r="J8" s="39">
        <v>3</v>
      </c>
      <c r="K8" s="40" t="s">
        <v>16</v>
      </c>
      <c r="L8" s="14">
        <v>33</v>
      </c>
      <c r="M8" s="15" t="s">
        <v>22</v>
      </c>
      <c r="N8" s="16">
        <v>73</v>
      </c>
      <c r="O8" s="17">
        <v>82.41</v>
      </c>
      <c r="P8" s="18">
        <v>60</v>
      </c>
      <c r="Q8" s="19">
        <v>60</v>
      </c>
      <c r="R8" s="53">
        <v>58.4</v>
      </c>
      <c r="S8" s="53">
        <v>50</v>
      </c>
      <c r="T8" s="38">
        <f t="shared" si="1"/>
        <v>70.404</v>
      </c>
      <c r="U8" s="39">
        <v>33</v>
      </c>
      <c r="V8" s="40" t="s">
        <v>18</v>
      </c>
    </row>
    <row r="9" ht="23.1" customHeight="1" spans="1:22">
      <c r="A9" s="14">
        <v>4</v>
      </c>
      <c r="B9" s="15" t="s">
        <v>23</v>
      </c>
      <c r="C9" s="16">
        <v>75</v>
      </c>
      <c r="D9" s="17">
        <v>89.22</v>
      </c>
      <c r="E9" s="18">
        <v>60</v>
      </c>
      <c r="F9" s="19">
        <v>60</v>
      </c>
      <c r="G9" s="20">
        <v>58.4</v>
      </c>
      <c r="H9" s="21">
        <v>55</v>
      </c>
      <c r="I9" s="38">
        <f t="shared" si="0"/>
        <v>74.028</v>
      </c>
      <c r="J9" s="39">
        <v>4</v>
      </c>
      <c r="K9" s="40" t="s">
        <v>16</v>
      </c>
      <c r="L9" s="14">
        <v>34</v>
      </c>
      <c r="M9" s="15" t="s">
        <v>24</v>
      </c>
      <c r="N9" s="35">
        <v>75</v>
      </c>
      <c r="O9" s="17">
        <v>80.68</v>
      </c>
      <c r="P9" s="36">
        <v>60</v>
      </c>
      <c r="Q9" s="19">
        <v>60</v>
      </c>
      <c r="R9" s="53">
        <v>58.4</v>
      </c>
      <c r="S9" s="53">
        <v>50</v>
      </c>
      <c r="T9" s="38">
        <f t="shared" si="1"/>
        <v>70.112</v>
      </c>
      <c r="U9" s="39">
        <v>34</v>
      </c>
      <c r="V9" s="40" t="s">
        <v>18</v>
      </c>
    </row>
    <row r="10" ht="23.1" customHeight="1" spans="1:22">
      <c r="A10" s="14">
        <v>5</v>
      </c>
      <c r="B10" s="22" t="s">
        <v>25</v>
      </c>
      <c r="C10" s="16">
        <v>74</v>
      </c>
      <c r="D10" s="23">
        <v>84.3</v>
      </c>
      <c r="E10" s="18">
        <v>60</v>
      </c>
      <c r="F10" s="19">
        <v>80</v>
      </c>
      <c r="G10" s="18">
        <v>58.4</v>
      </c>
      <c r="H10" s="16">
        <v>52</v>
      </c>
      <c r="I10" s="38">
        <f t="shared" si="0"/>
        <v>73.56</v>
      </c>
      <c r="J10" s="39">
        <v>5</v>
      </c>
      <c r="K10" s="40" t="s">
        <v>16</v>
      </c>
      <c r="L10" s="14">
        <v>35</v>
      </c>
      <c r="M10" s="22" t="s">
        <v>26</v>
      </c>
      <c r="N10" s="24">
        <v>75</v>
      </c>
      <c r="O10" s="25">
        <v>79.7</v>
      </c>
      <c r="P10" s="26">
        <v>60</v>
      </c>
      <c r="Q10" s="27">
        <v>63</v>
      </c>
      <c r="R10" s="27">
        <v>58.4</v>
      </c>
      <c r="S10" s="27">
        <v>50</v>
      </c>
      <c r="T10" s="38">
        <f t="shared" si="1"/>
        <v>70.02</v>
      </c>
      <c r="U10" s="39">
        <v>35</v>
      </c>
      <c r="V10" s="40" t="s">
        <v>18</v>
      </c>
    </row>
    <row r="11" ht="23.1" customHeight="1" spans="1:22">
      <c r="A11" s="14">
        <v>6</v>
      </c>
      <c r="B11" s="22" t="s">
        <v>27</v>
      </c>
      <c r="C11" s="16">
        <v>80</v>
      </c>
      <c r="D11" s="17">
        <v>83.58</v>
      </c>
      <c r="E11" s="18">
        <v>60</v>
      </c>
      <c r="F11" s="19">
        <v>68</v>
      </c>
      <c r="G11" s="18">
        <v>58.4</v>
      </c>
      <c r="H11" s="16">
        <v>53</v>
      </c>
      <c r="I11" s="38">
        <f t="shared" si="0"/>
        <v>73.372</v>
      </c>
      <c r="J11" s="39">
        <v>6</v>
      </c>
      <c r="K11" s="40" t="s">
        <v>16</v>
      </c>
      <c r="L11" s="14">
        <v>36</v>
      </c>
      <c r="M11" s="15" t="s">
        <v>28</v>
      </c>
      <c r="N11" s="16">
        <v>64</v>
      </c>
      <c r="O11" s="17">
        <v>85.4</v>
      </c>
      <c r="P11" s="18">
        <v>60</v>
      </c>
      <c r="Q11" s="19">
        <v>61</v>
      </c>
      <c r="R11" s="53">
        <v>58.4</v>
      </c>
      <c r="S11" s="53">
        <v>50</v>
      </c>
      <c r="T11" s="38">
        <f t="shared" si="1"/>
        <v>69.9</v>
      </c>
      <c r="U11" s="39">
        <v>36</v>
      </c>
      <c r="V11" s="40" t="s">
        <v>18</v>
      </c>
    </row>
    <row r="12" ht="23.1" customHeight="1" spans="1:22">
      <c r="A12" s="14">
        <v>7</v>
      </c>
      <c r="B12" s="15" t="s">
        <v>29</v>
      </c>
      <c r="C12" s="16">
        <v>75</v>
      </c>
      <c r="D12" s="17">
        <v>87.3</v>
      </c>
      <c r="E12" s="18">
        <v>60</v>
      </c>
      <c r="F12" s="19">
        <v>60</v>
      </c>
      <c r="G12" s="20">
        <v>58.4</v>
      </c>
      <c r="H12" s="21">
        <v>50</v>
      </c>
      <c r="I12" s="38">
        <f t="shared" si="0"/>
        <v>72.76</v>
      </c>
      <c r="J12" s="39">
        <v>7</v>
      </c>
      <c r="K12" s="40" t="s">
        <v>16</v>
      </c>
      <c r="L12" s="14">
        <v>37</v>
      </c>
      <c r="M12" s="22" t="s">
        <v>30</v>
      </c>
      <c r="N12" s="24">
        <v>75</v>
      </c>
      <c r="O12" s="25">
        <v>80.28</v>
      </c>
      <c r="P12" s="26">
        <v>60</v>
      </c>
      <c r="Q12" s="27">
        <v>60</v>
      </c>
      <c r="R12" s="27">
        <v>56.4</v>
      </c>
      <c r="S12" s="27">
        <v>50</v>
      </c>
      <c r="T12" s="38">
        <f t="shared" si="1"/>
        <v>69.752</v>
      </c>
      <c r="U12" s="39">
        <v>37</v>
      </c>
      <c r="V12" s="40" t="s">
        <v>18</v>
      </c>
    </row>
    <row r="13" ht="23.1" customHeight="1" spans="1:22">
      <c r="A13" s="14">
        <v>8</v>
      </c>
      <c r="B13" s="22" t="s">
        <v>31</v>
      </c>
      <c r="C13" s="24">
        <v>80</v>
      </c>
      <c r="D13" s="25">
        <v>84.45</v>
      </c>
      <c r="E13" s="26">
        <v>60</v>
      </c>
      <c r="F13" s="27">
        <v>60</v>
      </c>
      <c r="G13" s="26">
        <v>58.4</v>
      </c>
      <c r="H13" s="24">
        <v>50</v>
      </c>
      <c r="I13" s="38">
        <f t="shared" si="0"/>
        <v>72.62</v>
      </c>
      <c r="J13" s="39">
        <v>8</v>
      </c>
      <c r="K13" s="40" t="s">
        <v>16</v>
      </c>
      <c r="L13" s="14">
        <v>38</v>
      </c>
      <c r="M13" s="15" t="s">
        <v>32</v>
      </c>
      <c r="N13" s="16">
        <v>73</v>
      </c>
      <c r="O13" s="17">
        <v>80.16</v>
      </c>
      <c r="P13" s="18">
        <v>60</v>
      </c>
      <c r="Q13" s="19">
        <v>60</v>
      </c>
      <c r="R13" s="53">
        <v>58.4</v>
      </c>
      <c r="S13" s="53">
        <v>50</v>
      </c>
      <c r="T13" s="38">
        <f t="shared" si="1"/>
        <v>69.504</v>
      </c>
      <c r="U13" s="39">
        <v>38</v>
      </c>
      <c r="V13" s="40" t="s">
        <v>18</v>
      </c>
    </row>
    <row r="14" ht="23.1" customHeight="1" spans="1:22">
      <c r="A14" s="14">
        <v>9</v>
      </c>
      <c r="B14" s="15" t="s">
        <v>33</v>
      </c>
      <c r="C14" s="16">
        <v>75</v>
      </c>
      <c r="D14" s="17">
        <v>85.5</v>
      </c>
      <c r="E14" s="18">
        <v>60</v>
      </c>
      <c r="F14" s="19">
        <v>60</v>
      </c>
      <c r="G14" s="20">
        <v>58.4</v>
      </c>
      <c r="H14" s="21">
        <v>50</v>
      </c>
      <c r="I14" s="38">
        <f t="shared" si="0"/>
        <v>72.04</v>
      </c>
      <c r="J14" s="39">
        <v>9</v>
      </c>
      <c r="K14" s="40" t="s">
        <v>16</v>
      </c>
      <c r="L14" s="14">
        <v>39</v>
      </c>
      <c r="M14" s="22" t="s">
        <v>34</v>
      </c>
      <c r="N14" s="16">
        <v>75</v>
      </c>
      <c r="O14" s="17">
        <v>79.4</v>
      </c>
      <c r="P14" s="18">
        <v>60</v>
      </c>
      <c r="Q14" s="19">
        <v>60</v>
      </c>
      <c r="R14" s="19">
        <v>56.8</v>
      </c>
      <c r="S14" s="19">
        <v>50</v>
      </c>
      <c r="T14" s="38">
        <f t="shared" si="1"/>
        <v>69.44</v>
      </c>
      <c r="U14" s="39">
        <v>39</v>
      </c>
      <c r="V14" s="40" t="s">
        <v>18</v>
      </c>
    </row>
    <row r="15" ht="23.1" customHeight="1" spans="1:22">
      <c r="A15" s="14">
        <v>10</v>
      </c>
      <c r="B15" s="15" t="s">
        <v>35</v>
      </c>
      <c r="C15" s="16">
        <v>78</v>
      </c>
      <c r="D15" s="17">
        <v>83.3</v>
      </c>
      <c r="E15" s="18">
        <v>60</v>
      </c>
      <c r="F15" s="19">
        <v>60</v>
      </c>
      <c r="G15" s="20">
        <v>58</v>
      </c>
      <c r="H15" s="21">
        <v>52</v>
      </c>
      <c r="I15" s="38">
        <f t="shared" si="0"/>
        <v>71.92</v>
      </c>
      <c r="J15" s="39">
        <v>10</v>
      </c>
      <c r="K15" s="40" t="s">
        <v>16</v>
      </c>
      <c r="L15" s="14">
        <v>40</v>
      </c>
      <c r="M15" s="15" t="s">
        <v>36</v>
      </c>
      <c r="N15" s="16">
        <v>72</v>
      </c>
      <c r="O15" s="17">
        <v>80</v>
      </c>
      <c r="P15" s="18">
        <v>60</v>
      </c>
      <c r="Q15" s="19">
        <v>60</v>
      </c>
      <c r="R15" s="53">
        <v>58.4</v>
      </c>
      <c r="S15" s="53">
        <v>50</v>
      </c>
      <c r="T15" s="38">
        <f t="shared" si="1"/>
        <v>69.24</v>
      </c>
      <c r="U15" s="39">
        <v>40</v>
      </c>
      <c r="V15" s="40" t="s">
        <v>18</v>
      </c>
    </row>
    <row r="16" ht="23.1" customHeight="1" spans="1:22">
      <c r="A16" s="14">
        <v>11</v>
      </c>
      <c r="B16" s="22" t="s">
        <v>37</v>
      </c>
      <c r="C16" s="16">
        <v>75</v>
      </c>
      <c r="D16" s="23">
        <v>84.9</v>
      </c>
      <c r="E16" s="18">
        <v>60</v>
      </c>
      <c r="F16" s="19">
        <v>60</v>
      </c>
      <c r="G16" s="18">
        <v>58.4</v>
      </c>
      <c r="H16" s="16">
        <v>50</v>
      </c>
      <c r="I16" s="38">
        <f t="shared" si="0"/>
        <v>71.8</v>
      </c>
      <c r="J16" s="39">
        <v>11</v>
      </c>
      <c r="K16" s="40" t="s">
        <v>38</v>
      </c>
      <c r="L16" s="14">
        <v>41</v>
      </c>
      <c r="M16" s="15" t="s">
        <v>39</v>
      </c>
      <c r="N16" s="16">
        <v>75</v>
      </c>
      <c r="O16" s="17">
        <v>80.05</v>
      </c>
      <c r="P16" s="18">
        <v>60</v>
      </c>
      <c r="Q16" s="19">
        <v>60</v>
      </c>
      <c r="R16" s="53">
        <v>52</v>
      </c>
      <c r="S16" s="53">
        <v>50</v>
      </c>
      <c r="T16" s="38">
        <f t="shared" si="1"/>
        <v>69.22</v>
      </c>
      <c r="U16" s="39">
        <v>41</v>
      </c>
      <c r="V16" s="40" t="s">
        <v>18</v>
      </c>
    </row>
    <row r="17" ht="23.1" customHeight="1" spans="1:22">
      <c r="A17" s="14">
        <v>12</v>
      </c>
      <c r="B17" s="15" t="s">
        <v>40</v>
      </c>
      <c r="C17" s="28">
        <v>73</v>
      </c>
      <c r="D17" s="17">
        <v>84</v>
      </c>
      <c r="E17" s="29">
        <v>60</v>
      </c>
      <c r="F17" s="19">
        <v>60</v>
      </c>
      <c r="G17" s="20">
        <v>58.4</v>
      </c>
      <c r="H17" s="21">
        <v>50</v>
      </c>
      <c r="I17" s="38">
        <f t="shared" si="0"/>
        <v>71.04</v>
      </c>
      <c r="J17" s="39">
        <v>12</v>
      </c>
      <c r="K17" s="40" t="s">
        <v>38</v>
      </c>
      <c r="L17" s="14">
        <v>42</v>
      </c>
      <c r="M17" s="15" t="s">
        <v>41</v>
      </c>
      <c r="N17" s="16">
        <v>78</v>
      </c>
      <c r="O17" s="17">
        <v>77.58</v>
      </c>
      <c r="P17" s="18">
        <v>60</v>
      </c>
      <c r="Q17" s="19">
        <v>60</v>
      </c>
      <c r="R17" s="53">
        <v>52</v>
      </c>
      <c r="S17" s="53">
        <v>52</v>
      </c>
      <c r="T17" s="38">
        <f t="shared" si="1"/>
        <v>69.032</v>
      </c>
      <c r="U17" s="39">
        <v>42</v>
      </c>
      <c r="V17" s="40" t="s">
        <v>18</v>
      </c>
    </row>
    <row r="18" ht="23.1" customHeight="1" spans="1:22">
      <c r="A18" s="14">
        <v>13</v>
      </c>
      <c r="B18" s="22" t="s">
        <v>42</v>
      </c>
      <c r="C18" s="16">
        <v>75</v>
      </c>
      <c r="D18" s="23">
        <v>83.78</v>
      </c>
      <c r="E18" s="18">
        <v>60</v>
      </c>
      <c r="F18" s="19">
        <v>60</v>
      </c>
      <c r="G18" s="18">
        <v>60.4</v>
      </c>
      <c r="H18" s="16">
        <v>52</v>
      </c>
      <c r="I18" s="38">
        <f t="shared" si="0"/>
        <v>71.752</v>
      </c>
      <c r="J18" s="39">
        <v>13</v>
      </c>
      <c r="K18" s="40" t="s">
        <v>38</v>
      </c>
      <c r="L18" s="14">
        <v>43</v>
      </c>
      <c r="M18" s="22" t="s">
        <v>43</v>
      </c>
      <c r="N18" s="19">
        <v>75</v>
      </c>
      <c r="O18" s="41">
        <v>76.8</v>
      </c>
      <c r="P18" s="19">
        <v>60</v>
      </c>
      <c r="Q18" s="19">
        <v>61</v>
      </c>
      <c r="R18" s="19">
        <v>58.4</v>
      </c>
      <c r="S18" s="19">
        <v>51</v>
      </c>
      <c r="T18" s="38">
        <f t="shared" si="1"/>
        <v>68.76</v>
      </c>
      <c r="U18" s="39">
        <v>43</v>
      </c>
      <c r="V18" s="40" t="s">
        <v>18</v>
      </c>
    </row>
    <row r="19" ht="23.1" customHeight="1" spans="1:22">
      <c r="A19" s="14">
        <v>14</v>
      </c>
      <c r="B19" s="22" t="s">
        <v>44</v>
      </c>
      <c r="C19" s="16">
        <v>75</v>
      </c>
      <c r="D19" s="17">
        <v>84.5</v>
      </c>
      <c r="E19" s="18">
        <v>60</v>
      </c>
      <c r="F19" s="19">
        <v>60</v>
      </c>
      <c r="G19" s="18">
        <v>58.4</v>
      </c>
      <c r="H19" s="16">
        <v>50</v>
      </c>
      <c r="I19" s="38">
        <f t="shared" si="0"/>
        <v>71.64</v>
      </c>
      <c r="J19" s="39">
        <v>14</v>
      </c>
      <c r="K19" s="40" t="s">
        <v>38</v>
      </c>
      <c r="L19" s="14">
        <v>44</v>
      </c>
      <c r="M19" s="15" t="s">
        <v>45</v>
      </c>
      <c r="N19" s="19">
        <v>75</v>
      </c>
      <c r="O19" s="17">
        <v>76.6</v>
      </c>
      <c r="P19" s="19">
        <v>60</v>
      </c>
      <c r="Q19" s="19">
        <v>60</v>
      </c>
      <c r="R19" s="53">
        <v>58.4</v>
      </c>
      <c r="S19" s="53">
        <v>50</v>
      </c>
      <c r="T19" s="38">
        <f t="shared" si="1"/>
        <v>68.48</v>
      </c>
      <c r="U19" s="39">
        <v>44</v>
      </c>
      <c r="V19" s="40" t="s">
        <v>18</v>
      </c>
    </row>
    <row r="20" ht="23.1" customHeight="1" spans="1:22">
      <c r="A20" s="14">
        <v>15</v>
      </c>
      <c r="B20" s="15" t="s">
        <v>46</v>
      </c>
      <c r="C20" s="30">
        <v>82</v>
      </c>
      <c r="D20" s="17">
        <v>80.18</v>
      </c>
      <c r="E20" s="31">
        <v>60</v>
      </c>
      <c r="F20" s="19">
        <v>60</v>
      </c>
      <c r="G20" s="20">
        <v>58.4</v>
      </c>
      <c r="H20" s="21">
        <v>52</v>
      </c>
      <c r="I20" s="38">
        <f t="shared" si="0"/>
        <v>71.512</v>
      </c>
      <c r="J20" s="39">
        <v>15</v>
      </c>
      <c r="K20" s="40" t="s">
        <v>38</v>
      </c>
      <c r="L20" s="14">
        <v>45</v>
      </c>
      <c r="M20" s="22" t="s">
        <v>47</v>
      </c>
      <c r="N20" s="27">
        <v>77</v>
      </c>
      <c r="O20" s="25">
        <v>74.95</v>
      </c>
      <c r="P20" s="27">
        <v>60</v>
      </c>
      <c r="Q20" s="27">
        <v>60.5</v>
      </c>
      <c r="R20" s="27">
        <v>58.4</v>
      </c>
      <c r="S20" s="27">
        <v>52</v>
      </c>
      <c r="T20" s="38">
        <f t="shared" si="1"/>
        <v>68.47</v>
      </c>
      <c r="U20" s="39">
        <v>45</v>
      </c>
      <c r="V20" s="40" t="s">
        <v>18</v>
      </c>
    </row>
    <row r="21" ht="23.1" customHeight="1" spans="1:22">
      <c r="A21" s="14">
        <v>16</v>
      </c>
      <c r="B21" s="15" t="s">
        <v>48</v>
      </c>
      <c r="C21" s="16">
        <v>73</v>
      </c>
      <c r="D21" s="32">
        <v>85.16</v>
      </c>
      <c r="E21" s="18">
        <v>60</v>
      </c>
      <c r="F21" s="19">
        <v>60</v>
      </c>
      <c r="G21" s="20">
        <v>58.4</v>
      </c>
      <c r="H21" s="21">
        <v>50</v>
      </c>
      <c r="I21" s="38">
        <f t="shared" si="0"/>
        <v>71.504</v>
      </c>
      <c r="J21" s="39">
        <v>16</v>
      </c>
      <c r="K21" s="40" t="s">
        <v>38</v>
      </c>
      <c r="L21" s="14">
        <v>46</v>
      </c>
      <c r="M21" s="15" t="s">
        <v>49</v>
      </c>
      <c r="N21" s="42">
        <v>73</v>
      </c>
      <c r="O21" s="43">
        <v>76.82</v>
      </c>
      <c r="P21" s="42">
        <v>60</v>
      </c>
      <c r="Q21" s="42">
        <v>60</v>
      </c>
      <c r="R21" s="54">
        <v>58.4</v>
      </c>
      <c r="S21" s="54">
        <v>50</v>
      </c>
      <c r="T21" s="38">
        <f t="shared" si="1"/>
        <v>68.168</v>
      </c>
      <c r="U21" s="39">
        <v>46</v>
      </c>
      <c r="V21" s="40" t="s">
        <v>18</v>
      </c>
    </row>
    <row r="22" ht="23.1" customHeight="1" spans="1:22">
      <c r="A22" s="14">
        <v>17</v>
      </c>
      <c r="B22" s="15" t="s">
        <v>50</v>
      </c>
      <c r="C22" s="16">
        <v>75</v>
      </c>
      <c r="D22" s="17">
        <v>83.95</v>
      </c>
      <c r="E22" s="18">
        <v>60</v>
      </c>
      <c r="F22" s="19">
        <v>60</v>
      </c>
      <c r="G22" s="20">
        <v>58.4</v>
      </c>
      <c r="H22" s="21">
        <v>50</v>
      </c>
      <c r="I22" s="38">
        <f t="shared" si="0"/>
        <v>71.42</v>
      </c>
      <c r="J22" s="39">
        <v>17</v>
      </c>
      <c r="K22" s="40" t="s">
        <v>38</v>
      </c>
      <c r="L22" s="14">
        <v>47</v>
      </c>
      <c r="M22" s="22" t="s">
        <v>51</v>
      </c>
      <c r="N22" s="42">
        <v>73</v>
      </c>
      <c r="O22" s="44">
        <v>75.7</v>
      </c>
      <c r="P22" s="42">
        <v>60</v>
      </c>
      <c r="Q22" s="42">
        <v>68</v>
      </c>
      <c r="R22" s="42">
        <v>52</v>
      </c>
      <c r="S22" s="42">
        <v>50</v>
      </c>
      <c r="T22" s="38">
        <f t="shared" si="1"/>
        <v>67.88</v>
      </c>
      <c r="U22" s="39">
        <v>47</v>
      </c>
      <c r="V22" s="40" t="s">
        <v>18</v>
      </c>
    </row>
    <row r="23" ht="23.1" customHeight="1" spans="1:22">
      <c r="A23" s="14">
        <v>18</v>
      </c>
      <c r="B23" s="22" t="s">
        <v>52</v>
      </c>
      <c r="C23" s="16">
        <v>75</v>
      </c>
      <c r="D23" s="23">
        <v>83.8</v>
      </c>
      <c r="E23" s="18">
        <v>60</v>
      </c>
      <c r="F23" s="19">
        <v>60</v>
      </c>
      <c r="G23" s="18">
        <v>58.4</v>
      </c>
      <c r="H23" s="16">
        <v>50</v>
      </c>
      <c r="I23" s="38">
        <f t="shared" si="0"/>
        <v>71.36</v>
      </c>
      <c r="J23" s="39">
        <v>18</v>
      </c>
      <c r="K23" s="40" t="s">
        <v>38</v>
      </c>
      <c r="L23" s="14">
        <v>48</v>
      </c>
      <c r="M23" s="15" t="s">
        <v>53</v>
      </c>
      <c r="N23" s="42">
        <v>73</v>
      </c>
      <c r="O23" s="17">
        <v>75.86</v>
      </c>
      <c r="P23" s="42">
        <v>60</v>
      </c>
      <c r="Q23" s="42">
        <v>60</v>
      </c>
      <c r="R23" s="54">
        <v>58.4</v>
      </c>
      <c r="S23" s="54">
        <v>50</v>
      </c>
      <c r="T23" s="38">
        <f t="shared" si="1"/>
        <v>67.784</v>
      </c>
      <c r="U23" s="39">
        <v>48</v>
      </c>
      <c r="V23" s="40" t="s">
        <v>18</v>
      </c>
    </row>
    <row r="24" ht="23.1" customHeight="1" spans="1:22">
      <c r="A24" s="14">
        <v>19</v>
      </c>
      <c r="B24" s="15" t="s">
        <v>54</v>
      </c>
      <c r="C24" s="33">
        <v>75</v>
      </c>
      <c r="D24" s="17">
        <v>83.75</v>
      </c>
      <c r="E24" s="34">
        <v>60</v>
      </c>
      <c r="F24" s="19">
        <v>60</v>
      </c>
      <c r="G24" s="20">
        <v>58.4</v>
      </c>
      <c r="H24" s="21">
        <v>50</v>
      </c>
      <c r="I24" s="38">
        <f t="shared" si="0"/>
        <v>71.34</v>
      </c>
      <c r="J24" s="39">
        <v>19</v>
      </c>
      <c r="K24" s="40" t="s">
        <v>38</v>
      </c>
      <c r="L24" s="14">
        <v>49</v>
      </c>
      <c r="M24" s="15" t="s">
        <v>55</v>
      </c>
      <c r="N24" s="42">
        <v>70</v>
      </c>
      <c r="O24" s="17">
        <v>74.8</v>
      </c>
      <c r="P24" s="42">
        <v>70</v>
      </c>
      <c r="Q24" s="42">
        <v>60</v>
      </c>
      <c r="R24" s="54">
        <v>58.4</v>
      </c>
      <c r="S24" s="54">
        <v>50</v>
      </c>
      <c r="T24" s="38">
        <f t="shared" si="1"/>
        <v>67.76</v>
      </c>
      <c r="U24" s="39">
        <v>49</v>
      </c>
      <c r="V24" s="40" t="s">
        <v>18</v>
      </c>
    </row>
    <row r="25" ht="23.1" customHeight="1" spans="1:22">
      <c r="A25" s="14">
        <v>20</v>
      </c>
      <c r="B25" s="22" t="s">
        <v>56</v>
      </c>
      <c r="C25" s="24">
        <v>75</v>
      </c>
      <c r="D25" s="25">
        <v>83.43</v>
      </c>
      <c r="E25" s="26">
        <v>60</v>
      </c>
      <c r="F25" s="27">
        <v>60</v>
      </c>
      <c r="G25" s="26">
        <v>58.4</v>
      </c>
      <c r="H25" s="24">
        <v>50</v>
      </c>
      <c r="I25" s="38">
        <f t="shared" si="0"/>
        <v>71.212</v>
      </c>
      <c r="J25" s="39">
        <v>20</v>
      </c>
      <c r="K25" s="40" t="s">
        <v>38</v>
      </c>
      <c r="L25" s="14">
        <v>50</v>
      </c>
      <c r="M25" s="15" t="s">
        <v>57</v>
      </c>
      <c r="N25" s="42">
        <v>73</v>
      </c>
      <c r="O25" s="17">
        <v>65.8</v>
      </c>
      <c r="P25" s="42">
        <v>60</v>
      </c>
      <c r="Q25" s="42">
        <v>60</v>
      </c>
      <c r="R25" s="54">
        <v>58.4</v>
      </c>
      <c r="S25" s="54">
        <v>50</v>
      </c>
      <c r="T25" s="38">
        <f t="shared" si="1"/>
        <v>63.76</v>
      </c>
      <c r="U25" s="39">
        <v>50</v>
      </c>
      <c r="V25" s="40" t="s">
        <v>18</v>
      </c>
    </row>
    <row r="26" ht="23.1" customHeight="1" spans="1:22">
      <c r="A26" s="14">
        <v>21</v>
      </c>
      <c r="B26" s="15" t="s">
        <v>58</v>
      </c>
      <c r="C26" s="16">
        <v>75</v>
      </c>
      <c r="D26" s="17">
        <v>83.22</v>
      </c>
      <c r="E26" s="18">
        <v>60</v>
      </c>
      <c r="F26" s="19">
        <v>60</v>
      </c>
      <c r="G26" s="20">
        <v>58.4</v>
      </c>
      <c r="H26" s="21">
        <v>50</v>
      </c>
      <c r="I26" s="38">
        <f t="shared" si="0"/>
        <v>71.128</v>
      </c>
      <c r="J26" s="39">
        <v>21</v>
      </c>
      <c r="K26" s="40" t="s">
        <v>18</v>
      </c>
      <c r="L26" s="14">
        <v>51</v>
      </c>
      <c r="M26" s="15"/>
      <c r="N26" s="42"/>
      <c r="O26" s="17"/>
      <c r="P26" s="42"/>
      <c r="Q26" s="42"/>
      <c r="R26" s="54"/>
      <c r="S26" s="54"/>
      <c r="T26" s="55"/>
      <c r="U26" s="34"/>
      <c r="V26" s="40"/>
    </row>
    <row r="27" ht="23.1" customHeight="1" spans="1:22">
      <c r="A27" s="14">
        <v>22</v>
      </c>
      <c r="B27" s="22" t="s">
        <v>59</v>
      </c>
      <c r="C27" s="16">
        <v>75</v>
      </c>
      <c r="D27" s="23">
        <v>83.2</v>
      </c>
      <c r="E27" s="18">
        <v>60</v>
      </c>
      <c r="F27" s="19">
        <v>60</v>
      </c>
      <c r="G27" s="18">
        <v>58.4</v>
      </c>
      <c r="H27" s="16">
        <v>50</v>
      </c>
      <c r="I27" s="38">
        <f t="shared" si="0"/>
        <v>71.12</v>
      </c>
      <c r="J27" s="39">
        <v>22</v>
      </c>
      <c r="K27" s="40" t="s">
        <v>18</v>
      </c>
      <c r="L27" s="14">
        <v>52</v>
      </c>
      <c r="M27" s="45"/>
      <c r="N27" s="45"/>
      <c r="O27" s="45"/>
      <c r="P27" s="45"/>
      <c r="Q27" s="45"/>
      <c r="R27" s="45"/>
      <c r="S27" s="45"/>
      <c r="T27" s="45"/>
      <c r="U27" s="34"/>
      <c r="V27" s="56"/>
    </row>
    <row r="28" ht="23.1" customHeight="1" spans="1:22">
      <c r="A28" s="14">
        <v>23</v>
      </c>
      <c r="B28" s="22" t="s">
        <v>60</v>
      </c>
      <c r="C28" s="16">
        <v>75</v>
      </c>
      <c r="D28" s="17">
        <v>82.98</v>
      </c>
      <c r="E28" s="18">
        <v>60</v>
      </c>
      <c r="F28" s="19">
        <v>60</v>
      </c>
      <c r="G28" s="18">
        <v>58.4</v>
      </c>
      <c r="H28" s="16">
        <v>50</v>
      </c>
      <c r="I28" s="38">
        <f t="shared" si="0"/>
        <v>71.032</v>
      </c>
      <c r="J28" s="39">
        <v>23</v>
      </c>
      <c r="K28" s="40" t="s">
        <v>18</v>
      </c>
      <c r="L28" s="14">
        <v>53</v>
      </c>
      <c r="M28" s="45"/>
      <c r="N28" s="45"/>
      <c r="O28" s="45"/>
      <c r="P28" s="45"/>
      <c r="Q28" s="45"/>
      <c r="R28" s="45"/>
      <c r="S28" s="45"/>
      <c r="T28" s="45"/>
      <c r="U28" s="34"/>
      <c r="V28" s="56"/>
    </row>
    <row r="29" ht="23.1" customHeight="1" spans="1:22">
      <c r="A29" s="14">
        <v>24</v>
      </c>
      <c r="B29" s="15" t="s">
        <v>61</v>
      </c>
      <c r="C29" s="16">
        <v>73</v>
      </c>
      <c r="D29" s="17">
        <v>83.53</v>
      </c>
      <c r="E29" s="18">
        <v>60</v>
      </c>
      <c r="F29" s="19">
        <v>60</v>
      </c>
      <c r="G29" s="20">
        <v>58.4</v>
      </c>
      <c r="H29" s="21">
        <v>50</v>
      </c>
      <c r="I29" s="38">
        <f t="shared" si="0"/>
        <v>70.852</v>
      </c>
      <c r="J29" s="39">
        <v>24</v>
      </c>
      <c r="K29" s="40" t="s">
        <v>18</v>
      </c>
      <c r="L29" s="14">
        <v>54</v>
      </c>
      <c r="M29" s="45"/>
      <c r="N29" s="45"/>
      <c r="O29" s="45"/>
      <c r="P29" s="45"/>
      <c r="Q29" s="45"/>
      <c r="R29" s="45"/>
      <c r="S29" s="45"/>
      <c r="T29" s="45"/>
      <c r="U29" s="34"/>
      <c r="V29" s="56"/>
    </row>
    <row r="30" ht="23.1" customHeight="1" spans="1:22">
      <c r="A30" s="14">
        <v>25</v>
      </c>
      <c r="B30" s="15" t="s">
        <v>62</v>
      </c>
      <c r="C30" s="24">
        <v>75</v>
      </c>
      <c r="D30" s="25">
        <v>82.4</v>
      </c>
      <c r="E30" s="26">
        <v>60</v>
      </c>
      <c r="F30" s="27">
        <v>60</v>
      </c>
      <c r="G30" s="26">
        <v>58.4</v>
      </c>
      <c r="H30" s="24">
        <v>50</v>
      </c>
      <c r="I30" s="38">
        <f t="shared" si="0"/>
        <v>70.8</v>
      </c>
      <c r="J30" s="39">
        <v>25</v>
      </c>
      <c r="K30" s="40" t="s">
        <v>18</v>
      </c>
      <c r="L30" s="14">
        <v>55</v>
      </c>
      <c r="M30" s="45"/>
      <c r="N30" s="45"/>
      <c r="O30" s="45"/>
      <c r="P30" s="45"/>
      <c r="Q30" s="45"/>
      <c r="R30" s="45"/>
      <c r="S30" s="45"/>
      <c r="T30" s="45"/>
      <c r="U30" s="34"/>
      <c r="V30" s="56"/>
    </row>
    <row r="31" ht="23.1" customHeight="1" spans="1:22">
      <c r="A31" s="14">
        <v>26</v>
      </c>
      <c r="B31" s="15" t="s">
        <v>63</v>
      </c>
      <c r="C31" s="16">
        <v>75</v>
      </c>
      <c r="D31" s="17">
        <v>82.2</v>
      </c>
      <c r="E31" s="18">
        <v>60</v>
      </c>
      <c r="F31" s="19">
        <v>60</v>
      </c>
      <c r="G31" s="20">
        <v>58</v>
      </c>
      <c r="H31" s="21">
        <v>50</v>
      </c>
      <c r="I31" s="38">
        <f t="shared" si="0"/>
        <v>70.68</v>
      </c>
      <c r="J31" s="39">
        <v>26</v>
      </c>
      <c r="K31" s="40" t="s">
        <v>18</v>
      </c>
      <c r="L31" s="14">
        <v>56</v>
      </c>
      <c r="M31" s="46"/>
      <c r="N31" s="46"/>
      <c r="O31" s="46"/>
      <c r="P31" s="46"/>
      <c r="Q31" s="46"/>
      <c r="R31" s="46"/>
      <c r="S31" s="46"/>
      <c r="T31" s="46"/>
      <c r="U31" s="56"/>
      <c r="V31" s="56"/>
    </row>
    <row r="32" ht="23.1" customHeight="1" spans="1:22">
      <c r="A32" s="14">
        <v>27</v>
      </c>
      <c r="B32" s="22" t="s">
        <v>64</v>
      </c>
      <c r="C32" s="24">
        <v>75</v>
      </c>
      <c r="D32" s="25">
        <v>82.08</v>
      </c>
      <c r="E32" s="26">
        <v>60</v>
      </c>
      <c r="F32" s="27">
        <v>60</v>
      </c>
      <c r="G32" s="26">
        <v>58.4</v>
      </c>
      <c r="H32" s="24">
        <v>50</v>
      </c>
      <c r="I32" s="38">
        <f t="shared" si="0"/>
        <v>70.672</v>
      </c>
      <c r="J32" s="39">
        <v>27</v>
      </c>
      <c r="K32" s="40" t="s">
        <v>18</v>
      </c>
      <c r="L32" s="14">
        <v>57</v>
      </c>
      <c r="M32" s="25"/>
      <c r="N32" s="25"/>
      <c r="O32" s="25"/>
      <c r="P32" s="25"/>
      <c r="Q32" s="25"/>
      <c r="R32" s="25"/>
      <c r="S32" s="25"/>
      <c r="T32" s="25"/>
      <c r="U32" s="56"/>
      <c r="V32" s="56"/>
    </row>
    <row r="33" ht="23.1" customHeight="1" spans="1:22">
      <c r="A33" s="14">
        <v>28</v>
      </c>
      <c r="B33" s="22" t="s">
        <v>65</v>
      </c>
      <c r="C33" s="24">
        <v>75</v>
      </c>
      <c r="D33" s="27">
        <v>81.93</v>
      </c>
      <c r="E33" s="26">
        <v>60</v>
      </c>
      <c r="F33" s="27">
        <v>60</v>
      </c>
      <c r="G33" s="26">
        <v>58.4</v>
      </c>
      <c r="H33" s="24">
        <v>50</v>
      </c>
      <c r="I33" s="38">
        <f t="shared" si="0"/>
        <v>70.612</v>
      </c>
      <c r="J33" s="39">
        <v>28</v>
      </c>
      <c r="K33" s="40" t="s">
        <v>18</v>
      </c>
      <c r="L33" s="14">
        <v>58</v>
      </c>
      <c r="M33" s="25"/>
      <c r="N33" s="25"/>
      <c r="O33" s="25"/>
      <c r="P33" s="25"/>
      <c r="Q33" s="25"/>
      <c r="R33" s="25"/>
      <c r="S33" s="25"/>
      <c r="T33" s="25"/>
      <c r="U33" s="56"/>
      <c r="V33" s="56"/>
    </row>
    <row r="34" ht="23.1" customHeight="1" spans="1:22">
      <c r="A34" s="14">
        <v>29</v>
      </c>
      <c r="B34" s="15" t="s">
        <v>66</v>
      </c>
      <c r="C34" s="16">
        <v>75</v>
      </c>
      <c r="D34" s="17">
        <v>81.9</v>
      </c>
      <c r="E34" s="18">
        <v>60</v>
      </c>
      <c r="F34" s="19">
        <v>60</v>
      </c>
      <c r="G34" s="20">
        <v>58.4</v>
      </c>
      <c r="H34" s="21">
        <v>50</v>
      </c>
      <c r="I34" s="38">
        <f t="shared" si="0"/>
        <v>70.6</v>
      </c>
      <c r="J34" s="39">
        <v>29</v>
      </c>
      <c r="K34" s="40" t="s">
        <v>18</v>
      </c>
      <c r="L34" s="14">
        <v>59</v>
      </c>
      <c r="M34" s="25"/>
      <c r="N34" s="25"/>
      <c r="O34" s="25"/>
      <c r="P34" s="25"/>
      <c r="Q34" s="25"/>
      <c r="R34" s="25"/>
      <c r="S34" s="25"/>
      <c r="T34" s="25"/>
      <c r="U34" s="56"/>
      <c r="V34" s="56"/>
    </row>
    <row r="35" ht="23.1" customHeight="1" spans="1:22">
      <c r="A35" s="14">
        <v>30</v>
      </c>
      <c r="B35" s="22" t="s">
        <v>67</v>
      </c>
      <c r="C35" s="35">
        <v>75</v>
      </c>
      <c r="D35" s="17">
        <v>81.83</v>
      </c>
      <c r="E35" s="36">
        <v>60</v>
      </c>
      <c r="F35" s="19">
        <v>60</v>
      </c>
      <c r="G35" s="18">
        <v>58.4</v>
      </c>
      <c r="H35" s="16">
        <v>50</v>
      </c>
      <c r="I35" s="38">
        <f t="shared" si="0"/>
        <v>70.572</v>
      </c>
      <c r="J35" s="39">
        <v>30</v>
      </c>
      <c r="K35" s="40" t="s">
        <v>18</v>
      </c>
      <c r="L35" s="14">
        <v>60</v>
      </c>
      <c r="M35" s="25"/>
      <c r="N35" s="25"/>
      <c r="O35" s="25"/>
      <c r="P35" s="25"/>
      <c r="Q35" s="25"/>
      <c r="R35" s="25"/>
      <c r="S35" s="25"/>
      <c r="T35" s="25"/>
      <c r="U35" s="56"/>
      <c r="V35" s="56"/>
    </row>
    <row r="36" customHeight="1" spans="1:22">
      <c r="A36" s="37" t="s">
        <v>68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</row>
    <row r="37" customHeight="1" spans="1:22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</row>
    <row r="38" customHeight="1" spans="1:2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</row>
    <row r="39" customHeight="1" spans="1:22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</row>
    <row r="40" customHeight="1" spans="10:10">
      <c r="J40" s="47"/>
    </row>
    <row r="41" customHeight="1" spans="10:10">
      <c r="J41" s="48"/>
    </row>
  </sheetData>
  <sheetProtection formatCells="0" formatColumns="0" formatRows="0" insertRows="0" insertColumns="0" insertHyperlinks="0" deleteColumns="0" deleteRows="0" sort="0" autoFilter="0" pivotTables="0"/>
  <sortState ref="A6:I55">
    <sortCondition ref="I6:I5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WWO_wpscloud_20250904173343-5eb13ec068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PA2373</dc:creator>
  <cp:lastModifiedBy>夏沙</cp:lastModifiedBy>
  <dcterms:created xsi:type="dcterms:W3CDTF">2025-09-06T19:35:00Z</dcterms:created>
  <dcterms:modified xsi:type="dcterms:W3CDTF">2025-09-11T02:55:34Z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8fe19d524e9f45b1802348fa569a4beb</vt:lpwstr>
  </property>
  <property fmtid="{D5CDD505-2E9C-101B-9397-08002B2CF9AE}" pid="3" name="KSOProductBuildVer">
    <vt:lpwstr>2052-12.1.0.19770</vt:lpwstr>
  </property>
</Properties>
</file>