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张明月\Desktop\"/>
    </mc:Choice>
  </mc:AlternateContent>
  <xr:revisionPtr revIDLastSave="0" documentId="13_ncr:1_{29E183E2-5E4F-453E-BF95-7ADB0F39680C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0" i="1" l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<sst xmlns="http://schemas.openxmlformats.org/spreadsheetml/2006/main" count="398" uniqueCount="226">
  <si>
    <t>附件1：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</si>
  <si>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</si>
  <si>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</si>
  <si>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</si>
  <si>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</si>
  <si>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</si>
  <si>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</si>
  <si>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</si>
  <si>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</si>
  <si>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</si>
  <si>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</si>
  <si>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</si>
  <si>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</si>
  <si>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</si>
  <si>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池州职业技术学院学生综合素质测评班级汇总表</t>
    <phoneticPr fontId="11" type="noConversion"/>
  </si>
  <si>
    <t>系 ( 专业 ):  教育系              学年：2025        年度第 1   学期      班级 ：小教2251     填表人：</t>
    <phoneticPr fontId="11" type="noConversion"/>
  </si>
  <si>
    <t>丁怡</t>
  </si>
  <si>
    <t>王子怡</t>
  </si>
  <si>
    <t>王雨嫣</t>
  </si>
  <si>
    <t>王敏</t>
  </si>
  <si>
    <t>史佳怡</t>
  </si>
  <si>
    <t>刘民钰</t>
  </si>
  <si>
    <t>刘锟</t>
  </si>
  <si>
    <t>江辰雨</t>
  </si>
  <si>
    <t>杨乔钰</t>
  </si>
  <si>
    <t>吴涛</t>
  </si>
  <si>
    <t>何欣如</t>
  </si>
  <si>
    <t>汪池阳</t>
  </si>
  <si>
    <t>汪琴伟</t>
  </si>
  <si>
    <t>汪雅婧</t>
  </si>
  <si>
    <t>汪晴</t>
  </si>
  <si>
    <t>张艺娜</t>
  </si>
  <si>
    <t>张永乐</t>
  </si>
  <si>
    <t>张冰洁</t>
  </si>
  <si>
    <t>张妍</t>
  </si>
  <si>
    <t>张明悦</t>
  </si>
  <si>
    <t>张佳蕊</t>
  </si>
  <si>
    <t>张雯雯</t>
  </si>
  <si>
    <t>范梦宇</t>
  </si>
  <si>
    <t>罗卫泽</t>
  </si>
  <si>
    <t>郑乐怡</t>
  </si>
  <si>
    <t>查玉晗</t>
  </si>
  <si>
    <t>段彤彤</t>
  </si>
  <si>
    <t>姜润田</t>
  </si>
  <si>
    <t>洪婷婷</t>
  </si>
  <si>
    <t>桂窈瑶</t>
  </si>
  <si>
    <t>徐孟玲</t>
  </si>
  <si>
    <t>黄虎</t>
  </si>
  <si>
    <t>董俊</t>
  </si>
  <si>
    <t>程宛清</t>
  </si>
  <si>
    <t>童鑫悦</t>
  </si>
  <si>
    <t>鲍项春</t>
  </si>
  <si>
    <t>戴冰燕</t>
  </si>
  <si>
    <t>75</t>
    <phoneticPr fontId="11" type="noConversion"/>
  </si>
  <si>
    <t>57.28</t>
    <phoneticPr fontId="11" type="noConversion"/>
  </si>
  <si>
    <t>73</t>
    <phoneticPr fontId="11" type="noConversion"/>
  </si>
  <si>
    <t>50</t>
    <phoneticPr fontId="11" type="noConversion"/>
  </si>
  <si>
    <t>72</t>
    <phoneticPr fontId="11" type="noConversion"/>
  </si>
  <si>
    <t>69.2</t>
    <phoneticPr fontId="11" type="noConversion"/>
  </si>
  <si>
    <t>60</t>
    <phoneticPr fontId="11" type="noConversion"/>
  </si>
  <si>
    <t>71.95</t>
    <phoneticPr fontId="11" type="noConversion"/>
  </si>
  <si>
    <t>82.75</t>
    <phoneticPr fontId="11" type="noConversion"/>
  </si>
  <si>
    <t>72.4</t>
    <phoneticPr fontId="11" type="noConversion"/>
  </si>
  <si>
    <t>100</t>
    <phoneticPr fontId="11" type="noConversion"/>
  </si>
  <si>
    <t>59.28</t>
    <phoneticPr fontId="11" type="noConversion"/>
  </si>
  <si>
    <t>72.25</t>
    <phoneticPr fontId="11" type="noConversion"/>
  </si>
  <si>
    <t>齐若涵</t>
    <phoneticPr fontId="11" type="noConversion"/>
  </si>
  <si>
    <t>72.67</t>
    <phoneticPr fontId="11" type="noConversion"/>
  </si>
  <si>
    <t>71.6</t>
    <phoneticPr fontId="11" type="noConversion"/>
  </si>
  <si>
    <t>78.39</t>
    <phoneticPr fontId="11" type="noConversion"/>
  </si>
  <si>
    <t>68.8</t>
    <phoneticPr fontId="11" type="noConversion"/>
  </si>
  <si>
    <t>72.77</t>
    <phoneticPr fontId="11" type="noConversion"/>
  </si>
  <si>
    <t>70.8</t>
    <phoneticPr fontId="11" type="noConversion"/>
  </si>
  <si>
    <t>77</t>
    <phoneticPr fontId="11" type="noConversion"/>
  </si>
  <si>
    <t>64</t>
    <phoneticPr fontId="11" type="noConversion"/>
  </si>
  <si>
    <t>69</t>
    <phoneticPr fontId="11" type="noConversion"/>
  </si>
  <si>
    <t>74</t>
    <phoneticPr fontId="11" type="noConversion"/>
  </si>
  <si>
    <t>53</t>
    <phoneticPr fontId="11" type="noConversion"/>
  </si>
  <si>
    <t>51</t>
    <phoneticPr fontId="11" type="noConversion"/>
  </si>
  <si>
    <t>59</t>
    <phoneticPr fontId="11" type="noConversion"/>
  </si>
  <si>
    <t>62</t>
    <phoneticPr fontId="11" type="noConversion"/>
  </si>
  <si>
    <t>79</t>
    <phoneticPr fontId="11" type="noConversion"/>
  </si>
  <si>
    <t>80</t>
    <phoneticPr fontId="11" type="noConversion"/>
  </si>
  <si>
    <t>85</t>
    <phoneticPr fontId="11" type="noConversion"/>
  </si>
  <si>
    <t>64.192</t>
    <phoneticPr fontId="11" type="noConversion"/>
  </si>
  <si>
    <t>69.392</t>
    <phoneticPr fontId="11" type="noConversion"/>
  </si>
  <si>
    <t>73.592</t>
    <phoneticPr fontId="11" type="noConversion"/>
  </si>
  <si>
    <t>76.6</t>
    <phoneticPr fontId="11" type="noConversion"/>
  </si>
  <si>
    <t>71.992</t>
    <phoneticPr fontId="11" type="noConversion"/>
  </si>
  <si>
    <t>68.136</t>
    <phoneticPr fontId="11" type="noConversion"/>
  </si>
  <si>
    <t>66.136</t>
    <phoneticPr fontId="11" type="noConversion"/>
  </si>
  <si>
    <t>65.136</t>
    <phoneticPr fontId="11" type="noConversion"/>
  </si>
  <si>
    <t>64.2</t>
    <phoneticPr fontId="11" type="noConversion"/>
  </si>
  <si>
    <t>66.2</t>
    <phoneticPr fontId="11" type="noConversion"/>
  </si>
  <si>
    <t>65.2</t>
    <phoneticPr fontId="11" type="noConversion"/>
  </si>
  <si>
    <t>64.016</t>
    <phoneticPr fontId="11" type="noConversion"/>
  </si>
  <si>
    <t>78.016</t>
    <phoneticPr fontId="11" type="noConversion"/>
  </si>
  <si>
    <t>58.28</t>
    <phoneticPr fontId="11" type="noConversion"/>
  </si>
  <si>
    <t>69.128</t>
    <phoneticPr fontId="11" type="noConversion"/>
  </si>
  <si>
    <t>67.128</t>
    <phoneticPr fontId="11" type="noConversion"/>
  </si>
  <si>
    <t>87.6</t>
    <phoneticPr fontId="11" type="noConversion"/>
  </si>
  <si>
    <t>65.6</t>
    <phoneticPr fontId="11" type="noConversion"/>
  </si>
  <si>
    <t>86</t>
    <phoneticPr fontId="11" type="noConversion"/>
  </si>
  <si>
    <t>82</t>
    <phoneticPr fontId="11" type="noConversion"/>
  </si>
  <si>
    <t>82.8</t>
    <phoneticPr fontId="11" type="noConversion"/>
  </si>
  <si>
    <t>68</t>
    <phoneticPr fontId="11" type="noConversion"/>
  </si>
  <si>
    <t>85.4</t>
    <phoneticPr fontId="11" type="noConversion"/>
  </si>
  <si>
    <t>81.2</t>
    <phoneticPr fontId="11" type="noConversion"/>
  </si>
  <si>
    <t>80.4</t>
    <phoneticPr fontId="11" type="noConversion"/>
  </si>
  <si>
    <t>70</t>
    <phoneticPr fontId="11" type="noConversion"/>
  </si>
  <si>
    <t>80.8</t>
    <phoneticPr fontId="11" type="noConversion"/>
  </si>
  <si>
    <t>78</t>
    <phoneticPr fontId="11" type="noConversion"/>
  </si>
  <si>
    <t>83.6</t>
    <phoneticPr fontId="11" type="noConversion"/>
  </si>
  <si>
    <t>76.8</t>
    <phoneticPr fontId="11" type="noConversion"/>
  </si>
  <si>
    <t>64.4</t>
    <phoneticPr fontId="11" type="noConversion"/>
  </si>
  <si>
    <t>67.2</t>
    <phoneticPr fontId="11" type="noConversion"/>
  </si>
  <si>
    <t>70.4</t>
    <phoneticPr fontId="11" type="noConversion"/>
  </si>
  <si>
    <t>61.6</t>
    <phoneticPr fontId="11" type="noConversion"/>
  </si>
  <si>
    <t>79.92</t>
    <phoneticPr fontId="11" type="noConversion"/>
  </si>
  <si>
    <t>80.96</t>
    <phoneticPr fontId="11" type="noConversion"/>
  </si>
  <si>
    <t>83.75</t>
    <phoneticPr fontId="11" type="noConversion"/>
  </si>
  <si>
    <t>76.16</t>
    <phoneticPr fontId="11" type="noConversion"/>
  </si>
  <si>
    <t>79.95</t>
    <phoneticPr fontId="11" type="noConversion"/>
  </si>
  <si>
    <t>67.45</t>
    <phoneticPr fontId="11" type="noConversion"/>
  </si>
  <si>
    <t>74.57</t>
    <phoneticPr fontId="11" type="noConversion"/>
  </si>
  <si>
    <t>73.76</t>
    <phoneticPr fontId="11" type="noConversion"/>
  </si>
  <si>
    <t>74.17</t>
    <phoneticPr fontId="11" type="noConversion"/>
  </si>
  <si>
    <t>77.99</t>
    <phoneticPr fontId="11" type="noConversion"/>
  </si>
  <si>
    <t>73.47</t>
    <phoneticPr fontId="11" type="noConversion"/>
  </si>
  <si>
    <t>76.93</t>
    <phoneticPr fontId="11" type="noConversion"/>
  </si>
  <si>
    <t>86.03</t>
    <phoneticPr fontId="11" type="noConversion"/>
  </si>
  <si>
    <t>70.71</t>
    <phoneticPr fontId="11" type="noConversion"/>
  </si>
  <si>
    <t>75.05</t>
    <phoneticPr fontId="11" type="noConversion"/>
  </si>
  <si>
    <t>73.23</t>
    <phoneticPr fontId="11" type="noConversion"/>
  </si>
  <si>
    <t>82.71</t>
    <phoneticPr fontId="11" type="noConversion"/>
  </si>
  <si>
    <t>76.97</t>
    <phoneticPr fontId="11" type="noConversion"/>
  </si>
  <si>
    <t>78.48</t>
    <phoneticPr fontId="11" type="noConversion"/>
  </si>
  <si>
    <t>70.32</t>
    <phoneticPr fontId="11" type="noConversion"/>
  </si>
  <si>
    <t>76.19</t>
    <phoneticPr fontId="11" type="noConversion"/>
  </si>
  <si>
    <t>75.32</t>
    <phoneticPr fontId="11" type="noConversion"/>
  </si>
  <si>
    <t>81.51</t>
    <phoneticPr fontId="11" type="noConversion"/>
  </si>
  <si>
    <t>81.6</t>
    <phoneticPr fontId="11" type="noConversion"/>
  </si>
  <si>
    <t>82.45</t>
    <phoneticPr fontId="11" type="noConversion"/>
  </si>
  <si>
    <t>78.31</t>
    <phoneticPr fontId="11" type="noConversion"/>
  </si>
  <si>
    <t>64.44</t>
    <phoneticPr fontId="11" type="noConversion"/>
  </si>
  <si>
    <t>81.75</t>
    <phoneticPr fontId="11" type="noConversion"/>
  </si>
  <si>
    <t>81.33</t>
    <phoneticPr fontId="11" type="noConversion"/>
  </si>
  <si>
    <t>76.08</t>
    <phoneticPr fontId="11" type="noConversion"/>
  </si>
  <si>
    <t>71.48</t>
    <phoneticPr fontId="11" type="noConversion"/>
  </si>
  <si>
    <t>65</t>
    <phoneticPr fontId="11" type="noConversion"/>
  </si>
  <si>
    <t>55</t>
    <phoneticPr fontId="11" type="noConversion"/>
  </si>
  <si>
    <t>52</t>
    <phoneticPr fontId="11" type="noConversion"/>
  </si>
  <si>
    <t>65.8</t>
    <phoneticPr fontId="11" type="noConversion"/>
  </si>
  <si>
    <t>63</t>
    <phoneticPr fontId="11" type="noConversion"/>
  </si>
  <si>
    <t>76.5</t>
    <phoneticPr fontId="11" type="noConversion"/>
  </si>
  <si>
    <t>80.5</t>
    <phoneticPr fontId="11" type="noConversion"/>
  </si>
  <si>
    <t>92</t>
    <phoneticPr fontId="11" type="noConversion"/>
  </si>
  <si>
    <t>84</t>
    <phoneticPr fontId="11" type="noConversion"/>
  </si>
  <si>
    <t>94</t>
    <phoneticPr fontId="11" type="noConversion"/>
  </si>
  <si>
    <t>78.5</t>
    <phoneticPr fontId="11" type="noConversion"/>
  </si>
  <si>
    <t>71.71</t>
    <phoneticPr fontId="11" type="noConversion"/>
  </si>
  <si>
    <t>88</t>
    <phoneticPr fontId="11" type="noConversion"/>
  </si>
  <si>
    <t>78.84</t>
    <phoneticPr fontId="11" type="noConversion"/>
  </si>
  <si>
    <t>67</t>
    <phoneticPr fontId="11" type="noConversion"/>
  </si>
  <si>
    <t>77.136</t>
    <phoneticPr fontId="11" type="noConversion"/>
  </si>
  <si>
    <t>67.134</t>
    <phoneticPr fontId="11" type="noConversion"/>
  </si>
  <si>
    <t>57</t>
    <phoneticPr fontId="11" type="noConversion"/>
  </si>
  <si>
    <t>54</t>
    <phoneticPr fontId="11" type="noConversion"/>
  </si>
  <si>
    <t xml:space="preserve">德育 </t>
    <phoneticPr fontId="11" type="noConversion"/>
  </si>
  <si>
    <t>张玲玲</t>
    <phoneticPr fontId="11" type="noConversion"/>
  </si>
  <si>
    <t>优秀</t>
    <phoneticPr fontId="11" type="noConversion"/>
  </si>
  <si>
    <t>良好</t>
    <phoneticPr fontId="11" type="noConversion"/>
  </si>
  <si>
    <t>合格</t>
    <phoneticPr fontId="11" type="noConversion"/>
  </si>
  <si>
    <t xml:space="preserve">  </t>
    <phoneticPr fontId="11" type="noConversion"/>
  </si>
  <si>
    <t>1</t>
    <phoneticPr fontId="1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</si>
  <si>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</si>
  <si>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</si>
  <si>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</si>
  <si>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</si>
  <si>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</si>
  <si>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</si>
  <si>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</si>
  <si>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</si>
  <si>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</si>
  <si>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</si>
  <si>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</si>
  <si>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</si>
  <si>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</si>
  <si>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</si>
  <si>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</si>
  <si>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</si>
  <si>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</si>
  <si>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</si>
  <si>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</si>
  <si>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</si>
  <si>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</si>
  <si>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</si>
  <si>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</si>
  <si>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</si>
  <si>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</si>
  <si>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</si>
  <si>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</si>
  <si>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</si>
  <si>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</si>
  <si>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</si>
  <si>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</si>
  <si>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</si>
  <si>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</si>
  <si>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</si>
  <si>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</si>
  <si>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</si>
  <si>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</si>
  <si>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</si>
  <si>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</si>
  <si>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</si>
  <si>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</si>
  <si>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</si>
  <si>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</si>
  <si>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</si>
  <si>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程程</t>
    <phoneticPr fontId="11" type="noConversion"/>
  </si>
  <si>
    <t>赵红云</t>
    <phoneticPr fontId="11" type="noConversion"/>
  </si>
  <si>
    <t>徐盈盈</t>
    <phoneticPr fontId="11" type="noConversion"/>
  </si>
  <si>
    <t>李萌</t>
    <phoneticPr fontId="11" type="noConversion"/>
  </si>
  <si>
    <t>赵梦婷</t>
    <phoneticPr fontId="11" type="noConversion"/>
  </si>
  <si>
    <t>杨梦琪</t>
    <phoneticPr fontId="11" type="noConversion"/>
  </si>
  <si>
    <t>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</si>
</sst>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_ "/>
  </numFmts>
  <fonts count="19" x14ac:knownFonts="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9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9" fillId="0" borderId="0" applyProtection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4" fillId="0" borderId="1" xfId="1" applyNumberFormat="1" applyFont="1" applyBorder="1" applyAlignment="1" applyProtection="1">
      <alignment horizontal="center" vertical="center" wrapText="1"/>
    </xf>
    <xf numFmtId="176" fontId="4" fillId="0" borderId="4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</xf>
    <xf numFmtId="176" fontId="4" fillId="0" borderId="6" xfId="1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7" fillId="0" borderId="1" xfId="1" applyNumberFormat="1" applyFont="1" applyBorder="1" applyAlignment="1" applyProtection="1">
      <alignment horizontal="center" vertical="center" wrapText="1"/>
    </xf>
    <xf numFmtId="49" fontId="8" fillId="0" borderId="1" xfId="1" applyNumberFormat="1" applyFont="1" applyBorder="1" applyAlignment="1" applyProtection="1">
      <alignment horizontal="center" vertical="center" wrapText="1"/>
    </xf>
    <xf numFmtId="49" fontId="15" fillId="0" borderId="1" xfId="1" applyNumberFormat="1" applyFont="1" applyBorder="1" applyAlignment="1" applyProtection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176" fontId="18" fillId="0" borderId="1" xfId="1" applyNumberFormat="1" applyFont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177" fontId="10" fillId="0" borderId="0" xfId="1" applyNumberFormat="1" applyFont="1" applyAlignment="1" applyProtection="1">
      <alignment horizontal="center" vertical="center"/>
    </xf>
    <xf numFmtId="0" fontId="9" fillId="0" borderId="0" xfId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</xf>
    <xf numFmtId="49" fontId="15" fillId="2" borderId="1" xfId="1" applyNumberFormat="1" applyFont="1" applyFill="1" applyBorder="1" applyAlignment="1" applyProtection="1">
      <alignment horizontal="center" vertical="center" wrapText="1"/>
    </xf>
    <xf numFmtId="49" fontId="8" fillId="2" borderId="1" xfId="1" applyNumberFormat="1" applyFont="1" applyFill="1" applyBorder="1" applyAlignment="1" applyProtection="1">
      <alignment horizontal="center" vertical="center" wrapText="1"/>
    </xf>
    <xf numFmtId="49" fontId="15" fillId="2" borderId="1" xfId="1" applyNumberFormat="1" applyFont="1" applyFill="1" applyBorder="1" applyAlignment="1" applyProtection="1">
      <alignment horizontal="center" vertical="center"/>
    </xf>
    <xf numFmtId="49" fontId="14" fillId="2" borderId="1" xfId="1" applyNumberFormat="1" applyFon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6" fillId="0" borderId="1" xfId="1" applyNumberFormat="1" applyFont="1" applyBorder="1" applyAlignment="1" applyProtection="1">
      <alignment horizontal="center" vertical="center" wrapText="1"/>
    </xf>
    <xf numFmtId="49" fontId="8" fillId="0" borderId="4" xfId="1" applyNumberFormat="1" applyFont="1" applyBorder="1" applyAlignment="1" applyProtection="1">
      <alignment horizontal="center" vertical="center" wrapText="1"/>
    </xf>
    <xf numFmtId="49" fontId="9" fillId="0" borderId="1" xfId="1" applyNumberFormat="1" applyBorder="1" applyAlignment="1" applyProtection="1">
      <alignment horizontal="center" vertical="center"/>
    </xf>
    <xf numFmtId="49" fontId="8" fillId="0" borderId="5" xfId="1" applyNumberFormat="1" applyFont="1" applyBorder="1" applyAlignment="1" applyProtection="1">
      <alignment horizontal="center" vertical="center" wrapText="1"/>
    </xf>
    <xf numFmtId="49" fontId="8" fillId="0" borderId="6" xfId="1" applyNumberFormat="1" applyFont="1" applyBorder="1" applyAlignment="1" applyProtection="1">
      <alignment horizontal="center" vertical="center" wrapText="1"/>
    </xf>
    <xf numFmtId="176" fontId="0" fillId="2" borderId="1" xfId="0" applyNumberFormat="1" applyFill="1" applyBorder="1" applyAlignment="1">
      <alignment horizontal="center" vertical="center"/>
    </xf>
    <xf numFmtId="0" fontId="2" fillId="0" borderId="0" xfId="1" applyFont="1" applyAlignment="1" applyProtection="1">
      <alignment horizontal="center" vertical="center" wrapText="1"/>
    </xf>
    <xf numFmtId="0" fontId="12" fillId="0" borderId="0" xfId="1" applyFont="1" applyAlignment="1" applyProtection="1">
      <alignment horizontal="center" vertical="center" wrapText="1"/>
    </xf>
    <xf numFmtId="0" fontId="1" fillId="0" borderId="0" xfId="1" applyFont="1" applyAlignment="1" applyProtection="1">
      <alignment horizontal="center" vertical="center" wrapText="1"/>
    </xf>
    <xf numFmtId="0" fontId="13" fillId="0" borderId="0" xfId="1" applyFont="1" applyAlignment="1" applyProtection="1">
      <alignment horizontal="center" vertical="center" wrapText="1"/>
    </xf>
    <xf numFmtId="176" fontId="4" fillId="0" borderId="2" xfId="1" applyNumberFormat="1" applyFont="1" applyBorder="1" applyAlignment="1" applyProtection="1">
      <alignment horizontal="center" vertical="center" wrapText="1"/>
    </xf>
    <xf numFmtId="176" fontId="4" fillId="0" borderId="3" xfId="1" applyNumberFormat="1" applyFont="1" applyBorder="1" applyAlignment="1" applyProtection="1">
      <alignment horizontal="center" vertical="center" wrapText="1"/>
    </xf>
    <xf numFmtId="176" fontId="4" fillId="0" borderId="5" xfId="1" applyNumberFormat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176" fontId="4" fillId="0" borderId="1" xfId="1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1"/>
  <sheetViews>
    <sheetView tabSelected="1" topLeftCell="A10" zoomScaleNormal="83" workbookViewId="0">
      <selection activeCell="V13" sqref="V13"/>
    </sheetView>
  </sheetViews>
  <sheetFormatPr defaultColWidth="9" defaultRowHeight="29.1" customHeight="1" x14ac:dyDescent="0.3"/>
  <cols>
    <col min="1" max="1" width="4.86328125" style="1" customWidth="1"/>
    <col min="2" max="2" width="6.86328125" style="1" customWidth="1"/>
    <col min="3" max="3" width="6.6640625" style="1" customWidth="1"/>
    <col min="4" max="4" width="6.06640625" style="1" customWidth="1"/>
    <col min="5" max="5" width="6.46484375" style="1" customWidth="1"/>
    <col min="6" max="6" width="6.19921875" style="1" customWidth="1"/>
    <col min="7" max="7" width="6.53125" style="1" customWidth="1"/>
    <col min="8" max="8" width="6.06640625" style="1" customWidth="1"/>
    <col min="9" max="9" width="9.6640625" style="1" customWidth="1"/>
    <col min="10" max="10" width="8" style="1" customWidth="1"/>
    <col min="11" max="12" width="4.86328125" style="1" customWidth="1"/>
    <col min="13" max="13" width="6.86328125" style="1" customWidth="1"/>
    <col min="14" max="14" width="5.6640625" style="1" customWidth="1"/>
    <col min="15" max="15" width="6.6640625" style="1" bestFit="1" customWidth="1"/>
    <col min="16" max="16" width="5.46484375" style="1" customWidth="1"/>
    <col min="17" max="17" width="5" style="1" customWidth="1"/>
    <col min="18" max="18" width="6.6640625" style="1" bestFit="1" customWidth="1"/>
    <col min="19" max="19" width="6.796875" style="1" customWidth="1"/>
    <col min="20" max="20" width="7.73046875" style="1" customWidth="1"/>
    <col min="21" max="21" width="6.46484375" style="1" customWidth="1"/>
    <col min="22" max="22" width="6.265625" style="1" customWidth="1"/>
    <col min="23" max="16384" width="9" style="1"/>
  </cols>
  <sheetData>
    <row r="1" spans="1:23" ht="29.1" customHeight="1" x14ac:dyDescent="0.3">
      <c r="A1" s="1" t="s">
        <v>0</v>
      </c>
    </row>
    <row r="2" spans="1:23" ht="29.1" customHeight="1" x14ac:dyDescent="0.3">
      <c r="A2" s="34" t="s">
        <v>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3" ht="23.1" customHeight="1" x14ac:dyDescent="0.3">
      <c r="A3" s="36" t="s">
        <v>15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15" t="s">
        <v>173</v>
      </c>
    </row>
    <row r="4" spans="1:23" ht="23.1" customHeight="1" x14ac:dyDescent="0.3">
      <c r="A4" s="40" t="s">
        <v>1</v>
      </c>
      <c r="B4" s="41" t="s">
        <v>2</v>
      </c>
      <c r="C4" s="37" t="s">
        <v>3</v>
      </c>
      <c r="D4" s="38"/>
      <c r="E4" s="38"/>
      <c r="F4" s="38"/>
      <c r="G4" s="38"/>
      <c r="H4" s="38"/>
      <c r="I4" s="42" t="s">
        <v>4</v>
      </c>
      <c r="J4" s="41" t="s">
        <v>5</v>
      </c>
      <c r="K4" s="41" t="s">
        <v>6</v>
      </c>
      <c r="L4" s="40" t="s">
        <v>1</v>
      </c>
      <c r="M4" s="42" t="s">
        <v>2</v>
      </c>
      <c r="N4" s="37" t="s">
        <v>3</v>
      </c>
      <c r="O4" s="38"/>
      <c r="P4" s="38"/>
      <c r="Q4" s="38"/>
      <c r="R4" s="38"/>
      <c r="S4" s="39"/>
      <c r="T4" s="42" t="s">
        <v>4</v>
      </c>
      <c r="U4" s="41" t="s">
        <v>5</v>
      </c>
      <c r="V4" s="41" t="s">
        <v>6</v>
      </c>
    </row>
    <row r="5" spans="1:23" ht="23.1" customHeight="1" x14ac:dyDescent="0.3">
      <c r="A5" s="40"/>
      <c r="B5" s="41"/>
      <c r="C5" s="14" t="s">
        <v>168</v>
      </c>
      <c r="D5" s="3" t="s">
        <v>8</v>
      </c>
      <c r="E5" s="2" t="s">
        <v>9</v>
      </c>
      <c r="F5" s="2" t="s">
        <v>10</v>
      </c>
      <c r="G5" s="4" t="s">
        <v>11</v>
      </c>
      <c r="H5" s="5" t="s">
        <v>12</v>
      </c>
      <c r="I5" s="42"/>
      <c r="J5" s="41"/>
      <c r="K5" s="41"/>
      <c r="L5" s="40"/>
      <c r="M5" s="42"/>
      <c r="N5" s="2" t="s">
        <v>7</v>
      </c>
      <c r="O5" s="3" t="s">
        <v>8</v>
      </c>
      <c r="P5" s="2" t="s">
        <v>9</v>
      </c>
      <c r="Q5" s="7" t="s">
        <v>10</v>
      </c>
      <c r="R5" s="8" t="s">
        <v>11</v>
      </c>
      <c r="S5" s="9" t="s">
        <v>12</v>
      </c>
      <c r="T5" s="42"/>
      <c r="U5" s="41"/>
      <c r="V5" s="41"/>
    </row>
    <row r="6" spans="1:23" ht="23.1" customHeight="1" x14ac:dyDescent="0.3">
      <c r="A6" s="13">
        <v>1</v>
      </c>
      <c r="B6" s="18" t="s">
        <v>50</v>
      </c>
      <c r="C6" s="25" t="s">
        <v>158</v>
      </c>
      <c r="D6" s="25" t="s">
        <v>134</v>
      </c>
      <c r="E6" s="25" t="s">
        <v>100</v>
      </c>
      <c r="F6" s="25" t="s">
        <v>63</v>
      </c>
      <c r="G6" s="25" t="s">
        <v>83</v>
      </c>
      <c r="H6" s="25" t="s">
        <v>80</v>
      </c>
      <c r="I6" s="32">
        <f t="shared" ref="I6:I35" si="0">C6*0.2+D6*0.4+E6*0.1+F6*0.1+G6*0.1+H6*0.1</f>
        <v>85.344000000000008</v>
      </c>
      <c r="J6" s="20" t="s">
        <v>174</v>
      </c>
      <c r="K6" s="12" t="s">
        <v>170</v>
      </c>
      <c r="L6" s="27">
        <v>31</v>
      </c>
      <c r="M6" s="26" t="s">
        <v>44</v>
      </c>
      <c r="N6" s="22" t="s">
        <v>163</v>
      </c>
      <c r="O6" s="24" t="s">
        <v>160</v>
      </c>
      <c r="P6" s="22" t="s">
        <v>68</v>
      </c>
      <c r="Q6" s="21">
        <v>88</v>
      </c>
      <c r="R6" s="22" t="s">
        <v>91</v>
      </c>
      <c r="S6" s="22" t="s">
        <v>56</v>
      </c>
      <c r="T6" s="32">
        <f t="shared" ref="T6:T20" si="1">N6*0.2+O6*0.4+P6*0.1+Q6*0.1+R6*0.1+S6*0.1</f>
        <v>69.557599999999994</v>
      </c>
      <c r="U6" s="20" t="s">
        <v>204</v>
      </c>
      <c r="V6" s="12" t="s">
        <v>172</v>
      </c>
    </row>
    <row r="7" spans="1:23" ht="23.1" customHeight="1" x14ac:dyDescent="0.3">
      <c r="A7" s="6">
        <v>2</v>
      </c>
      <c r="B7" s="18" t="s">
        <v>18</v>
      </c>
      <c r="C7" s="22" t="s">
        <v>156</v>
      </c>
      <c r="D7" s="24" t="s">
        <v>119</v>
      </c>
      <c r="E7" s="22" t="s">
        <v>102</v>
      </c>
      <c r="F7" s="22" t="s">
        <v>63</v>
      </c>
      <c r="G7" s="20" t="s">
        <v>87</v>
      </c>
      <c r="H7" s="20">
        <v>62</v>
      </c>
      <c r="I7" s="32">
        <f t="shared" si="0"/>
        <v>83.244000000000014</v>
      </c>
      <c r="J7" s="20" t="s">
        <v>175</v>
      </c>
      <c r="K7" s="12" t="s">
        <v>170</v>
      </c>
      <c r="L7" s="27">
        <v>32</v>
      </c>
      <c r="M7" s="26" t="s">
        <v>23</v>
      </c>
      <c r="N7" s="22" t="s">
        <v>73</v>
      </c>
      <c r="O7" s="24" t="s">
        <v>124</v>
      </c>
      <c r="P7" s="22" t="s">
        <v>117</v>
      </c>
      <c r="Q7" s="22">
        <v>65.5</v>
      </c>
      <c r="R7" s="20" t="s">
        <v>95</v>
      </c>
      <c r="S7" s="20" t="s">
        <v>151</v>
      </c>
      <c r="T7" s="32">
        <f t="shared" si="1"/>
        <v>69.539600000000007</v>
      </c>
      <c r="U7" s="20" t="s">
        <v>205</v>
      </c>
      <c r="V7" s="12" t="s">
        <v>172</v>
      </c>
    </row>
    <row r="8" spans="1:23" ht="23.1" customHeight="1" x14ac:dyDescent="0.3">
      <c r="A8" s="6">
        <v>3</v>
      </c>
      <c r="B8" s="18" t="s">
        <v>29</v>
      </c>
      <c r="C8" s="22" t="s">
        <v>157</v>
      </c>
      <c r="D8" s="24" t="s">
        <v>130</v>
      </c>
      <c r="E8" s="22" t="s">
        <v>103</v>
      </c>
      <c r="F8" s="22" t="s">
        <v>63</v>
      </c>
      <c r="G8" s="20" t="s">
        <v>85</v>
      </c>
      <c r="H8" s="20" t="s">
        <v>59</v>
      </c>
      <c r="I8" s="32">
        <f t="shared" si="0"/>
        <v>82.351200000000006</v>
      </c>
      <c r="J8" s="20" t="s">
        <v>176</v>
      </c>
      <c r="K8" s="12" t="s">
        <v>170</v>
      </c>
      <c r="L8" s="27">
        <v>33</v>
      </c>
      <c r="M8" s="26" t="s">
        <v>33</v>
      </c>
      <c r="N8" s="22" t="s">
        <v>149</v>
      </c>
      <c r="O8" s="24" t="s">
        <v>132</v>
      </c>
      <c r="P8" s="22" t="s">
        <v>116</v>
      </c>
      <c r="Q8" s="22" t="s">
        <v>73</v>
      </c>
      <c r="R8" s="20" t="s">
        <v>95</v>
      </c>
      <c r="S8" s="20" t="s">
        <v>151</v>
      </c>
      <c r="T8" s="32">
        <f t="shared" si="1"/>
        <v>69.361599999999996</v>
      </c>
      <c r="U8" s="20" t="s">
        <v>206</v>
      </c>
      <c r="V8" s="12" t="s">
        <v>172</v>
      </c>
    </row>
    <row r="9" spans="1:23" ht="23.1" customHeight="1" x14ac:dyDescent="0.3">
      <c r="A9" s="6">
        <v>4</v>
      </c>
      <c r="B9" s="18" t="s">
        <v>19</v>
      </c>
      <c r="C9" s="22" t="s">
        <v>155</v>
      </c>
      <c r="D9" s="24" t="s">
        <v>120</v>
      </c>
      <c r="E9" s="22" t="s">
        <v>104</v>
      </c>
      <c r="F9" s="22" t="s">
        <v>63</v>
      </c>
      <c r="G9" s="20">
        <v>80.128</v>
      </c>
      <c r="H9" s="20" t="s">
        <v>167</v>
      </c>
      <c r="I9" s="32">
        <f t="shared" si="0"/>
        <v>81.2928</v>
      </c>
      <c r="J9" s="20" t="s">
        <v>177</v>
      </c>
      <c r="K9" s="12" t="s">
        <v>170</v>
      </c>
      <c r="L9" s="27">
        <v>34</v>
      </c>
      <c r="M9" s="26" t="s">
        <v>24</v>
      </c>
      <c r="N9" s="22" t="s">
        <v>55</v>
      </c>
      <c r="O9" s="24" t="s">
        <v>126</v>
      </c>
      <c r="P9" s="22" t="s">
        <v>74</v>
      </c>
      <c r="Q9" s="22" t="s">
        <v>75</v>
      </c>
      <c r="R9" s="20" t="s">
        <v>95</v>
      </c>
      <c r="S9" s="20" t="s">
        <v>78</v>
      </c>
      <c r="T9" s="32">
        <f t="shared" si="1"/>
        <v>69.069599999999994</v>
      </c>
      <c r="U9" s="20" t="s">
        <v>207</v>
      </c>
      <c r="V9" s="12" t="s">
        <v>225</v>
      </c>
    </row>
    <row r="10" spans="1:23" ht="23.1" customHeight="1" x14ac:dyDescent="0.3">
      <c r="A10" s="6">
        <v>5</v>
      </c>
      <c r="B10" s="18" t="s">
        <v>42</v>
      </c>
      <c r="C10" s="22" t="s">
        <v>103</v>
      </c>
      <c r="D10" s="24" t="s">
        <v>141</v>
      </c>
      <c r="E10" s="22" t="s">
        <v>103</v>
      </c>
      <c r="F10" s="21">
        <v>100</v>
      </c>
      <c r="G10" s="22" t="s">
        <v>164</v>
      </c>
      <c r="H10" s="22" t="s">
        <v>79</v>
      </c>
      <c r="I10" s="32">
        <f t="shared" si="0"/>
        <v>80.853600000000014</v>
      </c>
      <c r="J10" s="20" t="s">
        <v>178</v>
      </c>
      <c r="K10" s="12" t="s">
        <v>170</v>
      </c>
      <c r="L10" s="27">
        <v>35</v>
      </c>
      <c r="M10" s="26" t="s">
        <v>30</v>
      </c>
      <c r="N10" s="22" t="s">
        <v>163</v>
      </c>
      <c r="O10" s="24" t="s">
        <v>69</v>
      </c>
      <c r="P10" s="22" t="s">
        <v>70</v>
      </c>
      <c r="Q10" s="22" t="s">
        <v>59</v>
      </c>
      <c r="R10" s="20" t="s">
        <v>54</v>
      </c>
      <c r="S10" s="20" t="s">
        <v>56</v>
      </c>
      <c r="T10" s="32">
        <f t="shared" si="1"/>
        <v>68.364000000000004</v>
      </c>
      <c r="U10" s="20" t="s">
        <v>208</v>
      </c>
      <c r="V10" s="12" t="s">
        <v>172</v>
      </c>
    </row>
    <row r="11" spans="1:23" ht="23.1" customHeight="1" x14ac:dyDescent="0.3">
      <c r="A11" s="6">
        <v>6</v>
      </c>
      <c r="B11" s="18" t="s">
        <v>21</v>
      </c>
      <c r="C11" s="22" t="s">
        <v>83</v>
      </c>
      <c r="D11" s="24" t="s">
        <v>122</v>
      </c>
      <c r="E11" s="22" t="s">
        <v>104</v>
      </c>
      <c r="F11" s="22" t="s">
        <v>63</v>
      </c>
      <c r="G11" s="20" t="s">
        <v>86</v>
      </c>
      <c r="H11" s="20" t="s">
        <v>80</v>
      </c>
      <c r="I11" s="32">
        <f t="shared" si="0"/>
        <v>80.819200000000009</v>
      </c>
      <c r="J11" s="20" t="s">
        <v>179</v>
      </c>
      <c r="K11" s="12" t="s">
        <v>172</v>
      </c>
      <c r="L11" s="27">
        <v>36</v>
      </c>
      <c r="M11" s="20" t="s">
        <v>66</v>
      </c>
      <c r="N11" s="22" t="s">
        <v>53</v>
      </c>
      <c r="O11" s="24" t="s">
        <v>67</v>
      </c>
      <c r="P11" s="22" t="s">
        <v>68</v>
      </c>
      <c r="Q11" s="22" t="s">
        <v>59</v>
      </c>
      <c r="R11" s="20" t="s">
        <v>54</v>
      </c>
      <c r="S11" s="20" t="s">
        <v>56</v>
      </c>
      <c r="T11" s="32">
        <f t="shared" si="1"/>
        <v>67.955999999999989</v>
      </c>
      <c r="U11" s="20" t="s">
        <v>209</v>
      </c>
      <c r="V11" s="12" t="s">
        <v>172</v>
      </c>
    </row>
    <row r="12" spans="1:23" ht="23.1" customHeight="1" x14ac:dyDescent="0.3">
      <c r="A12" s="6">
        <v>7</v>
      </c>
      <c r="B12" s="18" t="s">
        <v>41</v>
      </c>
      <c r="C12" s="22" t="s">
        <v>103</v>
      </c>
      <c r="D12" s="24" t="s">
        <v>140</v>
      </c>
      <c r="E12" s="22" t="s">
        <v>103</v>
      </c>
      <c r="F12" s="22" t="s">
        <v>63</v>
      </c>
      <c r="G12" s="22" t="s">
        <v>88</v>
      </c>
      <c r="H12" s="22" t="s">
        <v>59</v>
      </c>
      <c r="I12" s="32">
        <f t="shared" si="0"/>
        <v>80.403200000000012</v>
      </c>
      <c r="J12" s="20" t="s">
        <v>180</v>
      </c>
      <c r="K12" s="12" t="s">
        <v>170</v>
      </c>
      <c r="L12" s="27">
        <v>37</v>
      </c>
      <c r="M12" s="26" t="s">
        <v>25</v>
      </c>
      <c r="N12" s="24" t="s">
        <v>55</v>
      </c>
      <c r="O12" s="24" t="s">
        <v>128</v>
      </c>
      <c r="P12" s="24" t="s">
        <v>94</v>
      </c>
      <c r="Q12" s="22" t="s">
        <v>153</v>
      </c>
      <c r="R12" s="20" t="s">
        <v>54</v>
      </c>
      <c r="S12" s="20" t="s">
        <v>56</v>
      </c>
      <c r="T12" s="32">
        <f t="shared" si="1"/>
        <v>67.536000000000001</v>
      </c>
      <c r="U12" s="20" t="s">
        <v>210</v>
      </c>
      <c r="V12" s="12" t="s">
        <v>172</v>
      </c>
    </row>
    <row r="13" spans="1:23" ht="23.1" customHeight="1" x14ac:dyDescent="0.3">
      <c r="A13" s="6">
        <v>8</v>
      </c>
      <c r="B13" s="18" t="s">
        <v>28</v>
      </c>
      <c r="C13" s="22">
        <v>82</v>
      </c>
      <c r="D13" s="24" t="s">
        <v>129</v>
      </c>
      <c r="E13" s="22">
        <v>85.94</v>
      </c>
      <c r="F13" s="22" t="s">
        <v>63</v>
      </c>
      <c r="G13" s="20" t="s">
        <v>96</v>
      </c>
      <c r="H13" s="20" t="s">
        <v>74</v>
      </c>
      <c r="I13" s="32">
        <f t="shared" si="0"/>
        <v>79.967600000000033</v>
      </c>
      <c r="J13" s="20" t="s">
        <v>181</v>
      </c>
      <c r="K13" s="12" t="s">
        <v>170</v>
      </c>
      <c r="L13" s="27">
        <v>38</v>
      </c>
      <c r="M13" s="26" t="s">
        <v>39</v>
      </c>
      <c r="N13" s="22" t="s">
        <v>53</v>
      </c>
      <c r="O13" s="24" t="s">
        <v>137</v>
      </c>
      <c r="P13" s="22">
        <v>60.8</v>
      </c>
      <c r="Q13" s="22">
        <v>70</v>
      </c>
      <c r="R13" s="20" t="s">
        <v>54</v>
      </c>
      <c r="S13" s="20" t="s">
        <v>151</v>
      </c>
      <c r="T13" s="32">
        <f t="shared" si="1"/>
        <v>67.135999999999996</v>
      </c>
      <c r="U13" s="20" t="s">
        <v>211</v>
      </c>
      <c r="V13" s="12" t="s">
        <v>225</v>
      </c>
    </row>
    <row r="14" spans="1:23" ht="23.1" customHeight="1" x14ac:dyDescent="0.3">
      <c r="A14" s="6">
        <v>9</v>
      </c>
      <c r="B14" s="18" t="s">
        <v>52</v>
      </c>
      <c r="C14" s="25" t="s">
        <v>73</v>
      </c>
      <c r="D14" s="25" t="s">
        <v>146</v>
      </c>
      <c r="E14" s="25" t="s">
        <v>108</v>
      </c>
      <c r="F14" s="23">
        <v>100</v>
      </c>
      <c r="G14" s="25" t="s">
        <v>93</v>
      </c>
      <c r="H14" s="25" t="s">
        <v>166</v>
      </c>
      <c r="I14" s="32">
        <f t="shared" si="0"/>
        <v>78.292000000000016</v>
      </c>
      <c r="J14" s="20" t="s">
        <v>182</v>
      </c>
      <c r="K14" s="12" t="s">
        <v>170</v>
      </c>
      <c r="L14" s="27">
        <v>39</v>
      </c>
      <c r="M14" s="26" t="s">
        <v>26</v>
      </c>
      <c r="N14" s="22" t="s">
        <v>53</v>
      </c>
      <c r="O14" s="24" t="s">
        <v>60</v>
      </c>
      <c r="P14" s="22" t="s">
        <v>59</v>
      </c>
      <c r="Q14" s="22" t="s">
        <v>59</v>
      </c>
      <c r="R14" s="20" t="s">
        <v>59</v>
      </c>
      <c r="S14" s="20" t="s">
        <v>56</v>
      </c>
      <c r="T14" s="32">
        <f t="shared" si="1"/>
        <v>66.78</v>
      </c>
      <c r="U14" s="20" t="s">
        <v>212</v>
      </c>
      <c r="V14" s="12" t="s">
        <v>172</v>
      </c>
    </row>
    <row r="15" spans="1:23" ht="23.1" customHeight="1" x14ac:dyDescent="0.3">
      <c r="A15" s="6">
        <v>10</v>
      </c>
      <c r="B15" s="18" t="s">
        <v>43</v>
      </c>
      <c r="C15" s="22" t="s">
        <v>53</v>
      </c>
      <c r="D15" s="24" t="s">
        <v>142</v>
      </c>
      <c r="E15" s="22" t="s">
        <v>112</v>
      </c>
      <c r="F15" s="22" t="s">
        <v>63</v>
      </c>
      <c r="G15" s="22" t="s">
        <v>99</v>
      </c>
      <c r="H15" s="22" t="s">
        <v>56</v>
      </c>
      <c r="I15" s="32">
        <f t="shared" si="0"/>
        <v>78.052800000000005</v>
      </c>
      <c r="J15" s="20" t="s">
        <v>183</v>
      </c>
      <c r="K15" s="12" t="s">
        <v>171</v>
      </c>
      <c r="L15" s="27">
        <v>40</v>
      </c>
      <c r="M15" s="26" t="s">
        <v>48</v>
      </c>
      <c r="N15" s="22" t="s">
        <v>55</v>
      </c>
      <c r="O15" s="24" t="s">
        <v>148</v>
      </c>
      <c r="P15" s="22" t="s">
        <v>74</v>
      </c>
      <c r="Q15" s="22" t="s">
        <v>59</v>
      </c>
      <c r="R15" s="22" t="s">
        <v>54</v>
      </c>
      <c r="S15" s="22" t="s">
        <v>56</v>
      </c>
      <c r="T15" s="32">
        <f t="shared" si="1"/>
        <v>66.320000000000007</v>
      </c>
      <c r="U15" s="20" t="s">
        <v>213</v>
      </c>
      <c r="V15" s="12" t="s">
        <v>172</v>
      </c>
    </row>
    <row r="16" spans="1:23" ht="23.1" customHeight="1" x14ac:dyDescent="0.3">
      <c r="A16" s="6">
        <v>11</v>
      </c>
      <c r="B16" s="18" t="s">
        <v>36</v>
      </c>
      <c r="C16" s="22" t="s">
        <v>81</v>
      </c>
      <c r="D16" s="24" t="s">
        <v>134</v>
      </c>
      <c r="E16" s="22" t="s">
        <v>62</v>
      </c>
      <c r="F16" s="22">
        <v>100</v>
      </c>
      <c r="G16" s="20" t="s">
        <v>94</v>
      </c>
      <c r="H16" s="20" t="s">
        <v>167</v>
      </c>
      <c r="I16" s="32">
        <f t="shared" si="0"/>
        <v>78.043999999999997</v>
      </c>
      <c r="J16" s="20" t="s">
        <v>184</v>
      </c>
      <c r="K16" s="12" t="s">
        <v>171</v>
      </c>
      <c r="L16" s="27">
        <v>41</v>
      </c>
      <c r="M16" s="26" t="s">
        <v>32</v>
      </c>
      <c r="N16" s="22" t="s">
        <v>55</v>
      </c>
      <c r="O16" s="22" t="s">
        <v>131</v>
      </c>
      <c r="P16" s="22" t="s">
        <v>114</v>
      </c>
      <c r="Q16" s="22" t="s">
        <v>59</v>
      </c>
      <c r="R16" s="20" t="s">
        <v>54</v>
      </c>
      <c r="S16" s="20" t="s">
        <v>56</v>
      </c>
      <c r="T16" s="32">
        <f t="shared" si="1"/>
        <v>66.051999999999992</v>
      </c>
      <c r="U16" s="20" t="s">
        <v>214</v>
      </c>
      <c r="V16" s="12" t="s">
        <v>172</v>
      </c>
    </row>
    <row r="17" spans="1:31" ht="23.1" customHeight="1" x14ac:dyDescent="0.3">
      <c r="A17" s="6">
        <v>12</v>
      </c>
      <c r="B17" s="18" t="s">
        <v>45</v>
      </c>
      <c r="C17" s="22" t="s">
        <v>159</v>
      </c>
      <c r="D17" s="24" t="s">
        <v>61</v>
      </c>
      <c r="E17" s="22" t="s">
        <v>62</v>
      </c>
      <c r="F17" s="22" t="s">
        <v>63</v>
      </c>
      <c r="G17" s="22" t="s">
        <v>64</v>
      </c>
      <c r="H17" s="22" t="s">
        <v>150</v>
      </c>
      <c r="I17" s="32">
        <f t="shared" si="0"/>
        <v>77.468000000000004</v>
      </c>
      <c r="J17" s="20" t="s">
        <v>185</v>
      </c>
      <c r="K17" s="12" t="s">
        <v>171</v>
      </c>
      <c r="L17" s="27">
        <v>42</v>
      </c>
      <c r="M17" s="26" t="s">
        <v>31</v>
      </c>
      <c r="N17" s="22" t="s">
        <v>163</v>
      </c>
      <c r="O17" s="24">
        <v>72.650000000000006</v>
      </c>
      <c r="P17" s="22">
        <v>60.4</v>
      </c>
      <c r="Q17" s="22" t="s">
        <v>59</v>
      </c>
      <c r="R17" s="20" t="s">
        <v>54</v>
      </c>
      <c r="S17" s="20" t="s">
        <v>56</v>
      </c>
      <c r="T17" s="32">
        <f t="shared" si="1"/>
        <v>65.228000000000009</v>
      </c>
      <c r="U17" s="20" t="s">
        <v>215</v>
      </c>
      <c r="V17" s="12" t="s">
        <v>172</v>
      </c>
      <c r="AE17" s="1">
        <v>9</v>
      </c>
    </row>
    <row r="18" spans="1:31" ht="23.1" customHeight="1" x14ac:dyDescent="0.3">
      <c r="A18" s="6">
        <v>13</v>
      </c>
      <c r="B18" s="18" t="s">
        <v>49</v>
      </c>
      <c r="C18" s="24" t="s">
        <v>53</v>
      </c>
      <c r="D18" s="24" t="s">
        <v>145</v>
      </c>
      <c r="E18" s="24" t="s">
        <v>107</v>
      </c>
      <c r="F18" s="21">
        <v>100</v>
      </c>
      <c r="G18" s="22" t="s">
        <v>93</v>
      </c>
      <c r="H18" s="22" t="s">
        <v>56</v>
      </c>
      <c r="I18" s="32">
        <f t="shared" si="0"/>
        <v>77.440000000000012</v>
      </c>
      <c r="J18" s="20" t="s">
        <v>186</v>
      </c>
      <c r="K18" s="12" t="s">
        <v>171</v>
      </c>
      <c r="L18" s="27">
        <v>43</v>
      </c>
      <c r="M18" s="26" t="s">
        <v>40</v>
      </c>
      <c r="N18" s="22" t="s">
        <v>163</v>
      </c>
      <c r="O18" s="24" t="s">
        <v>65</v>
      </c>
      <c r="P18" s="22">
        <v>60.4</v>
      </c>
      <c r="Q18" s="22" t="s">
        <v>59</v>
      </c>
      <c r="R18" s="20" t="s">
        <v>54</v>
      </c>
      <c r="S18" s="20" t="s">
        <v>56</v>
      </c>
      <c r="T18" s="32">
        <f t="shared" si="1"/>
        <v>65.068000000000012</v>
      </c>
      <c r="U18" s="20" t="s">
        <v>216</v>
      </c>
      <c r="V18" s="12" t="s">
        <v>172</v>
      </c>
    </row>
    <row r="19" spans="1:31" ht="23.1" customHeight="1" x14ac:dyDescent="0.3">
      <c r="A19" s="6">
        <v>14</v>
      </c>
      <c r="B19" s="18" t="s">
        <v>37</v>
      </c>
      <c r="C19" s="22" t="s">
        <v>81</v>
      </c>
      <c r="D19" s="24" t="s">
        <v>135</v>
      </c>
      <c r="E19" s="22" t="s">
        <v>108</v>
      </c>
      <c r="F19" s="22" t="s">
        <v>63</v>
      </c>
      <c r="G19" s="20" t="s">
        <v>98</v>
      </c>
      <c r="H19" s="20" t="s">
        <v>167</v>
      </c>
      <c r="I19" s="32">
        <f t="shared" si="0"/>
        <v>76.94080000000001</v>
      </c>
      <c r="J19" s="20" t="s">
        <v>187</v>
      </c>
      <c r="K19" s="12" t="s">
        <v>171</v>
      </c>
      <c r="L19" s="27">
        <v>44</v>
      </c>
      <c r="M19" s="26" t="s">
        <v>22</v>
      </c>
      <c r="N19" s="25" t="s">
        <v>55</v>
      </c>
      <c r="O19" s="24" t="s">
        <v>123</v>
      </c>
      <c r="P19" s="25" t="s">
        <v>79</v>
      </c>
      <c r="Q19" s="22" t="s">
        <v>59</v>
      </c>
      <c r="R19" s="20" t="s">
        <v>54</v>
      </c>
      <c r="S19" s="20" t="s">
        <v>56</v>
      </c>
      <c r="T19" s="32">
        <f t="shared" si="1"/>
        <v>64.207999999999998</v>
      </c>
      <c r="U19" s="20" t="s">
        <v>217</v>
      </c>
      <c r="V19" s="12" t="s">
        <v>225</v>
      </c>
    </row>
    <row r="20" spans="1:31" ht="23.1" customHeight="1" x14ac:dyDescent="0.3">
      <c r="A20" s="6">
        <v>15</v>
      </c>
      <c r="B20" s="18" t="s">
        <v>35</v>
      </c>
      <c r="C20" s="22" t="s">
        <v>73</v>
      </c>
      <c r="D20" s="24">
        <v>81.11</v>
      </c>
      <c r="E20" s="22" t="s">
        <v>76</v>
      </c>
      <c r="F20" s="21">
        <v>100</v>
      </c>
      <c r="G20" s="20" t="s">
        <v>152</v>
      </c>
      <c r="H20" s="20" t="s">
        <v>56</v>
      </c>
      <c r="I20" s="32">
        <f t="shared" si="0"/>
        <v>76.823999999999998</v>
      </c>
      <c r="J20" s="20" t="s">
        <v>188</v>
      </c>
      <c r="K20" s="12" t="s">
        <v>171</v>
      </c>
      <c r="L20" s="27">
        <v>45</v>
      </c>
      <c r="M20" s="26" t="s">
        <v>47</v>
      </c>
      <c r="N20" s="22" t="s">
        <v>149</v>
      </c>
      <c r="O20" s="24" t="s">
        <v>144</v>
      </c>
      <c r="P20" s="22" t="s">
        <v>74</v>
      </c>
      <c r="Q20" s="22" t="s">
        <v>59</v>
      </c>
      <c r="R20" s="22" t="s">
        <v>97</v>
      </c>
      <c r="S20" s="22" t="s">
        <v>151</v>
      </c>
      <c r="T20" s="32">
        <f t="shared" si="1"/>
        <v>62.204000000000001</v>
      </c>
      <c r="U20" s="20" t="s">
        <v>218</v>
      </c>
      <c r="V20" s="12" t="s">
        <v>225</v>
      </c>
    </row>
    <row r="21" spans="1:31" ht="23.1" customHeight="1" x14ac:dyDescent="0.3">
      <c r="A21" s="6">
        <v>16</v>
      </c>
      <c r="B21" s="18" t="s">
        <v>17</v>
      </c>
      <c r="C21" s="22" t="s">
        <v>53</v>
      </c>
      <c r="D21" s="24" t="s">
        <v>118</v>
      </c>
      <c r="E21" s="22" t="s">
        <v>111</v>
      </c>
      <c r="F21" s="22" t="s">
        <v>63</v>
      </c>
      <c r="G21" s="20" t="s">
        <v>99</v>
      </c>
      <c r="H21" s="20" t="s">
        <v>56</v>
      </c>
      <c r="I21" s="32">
        <f t="shared" si="0"/>
        <v>76.480800000000002</v>
      </c>
      <c r="J21" s="20" t="s">
        <v>189</v>
      </c>
      <c r="K21" s="12" t="s">
        <v>171</v>
      </c>
      <c r="L21" s="27">
        <v>46</v>
      </c>
      <c r="M21" s="28"/>
      <c r="N21" s="28"/>
      <c r="O21" s="28"/>
      <c r="P21" s="28"/>
      <c r="Q21" s="28"/>
      <c r="R21" s="28"/>
      <c r="S21" s="28"/>
      <c r="T21" s="28"/>
      <c r="U21" s="11"/>
      <c r="V21" s="10"/>
    </row>
    <row r="22" spans="1:31" ht="23.1" customHeight="1" x14ac:dyDescent="0.3">
      <c r="A22" s="6">
        <v>17</v>
      </c>
      <c r="B22" s="18" t="s">
        <v>38</v>
      </c>
      <c r="C22" s="22" t="s">
        <v>53</v>
      </c>
      <c r="D22" s="24" t="s">
        <v>136</v>
      </c>
      <c r="E22" s="22" t="s">
        <v>112</v>
      </c>
      <c r="F22" s="22" t="s">
        <v>63</v>
      </c>
      <c r="G22" s="20" t="s">
        <v>99</v>
      </c>
      <c r="H22" s="20" t="s">
        <v>56</v>
      </c>
      <c r="I22" s="32">
        <f t="shared" si="0"/>
        <v>76.464800000000011</v>
      </c>
      <c r="J22" s="20" t="s">
        <v>190</v>
      </c>
      <c r="K22" s="12" t="s">
        <v>171</v>
      </c>
      <c r="L22" s="27">
        <v>47</v>
      </c>
      <c r="M22" s="29"/>
      <c r="N22" s="29"/>
      <c r="O22" s="29"/>
      <c r="P22" s="29"/>
      <c r="Q22" s="29"/>
      <c r="R22" s="29"/>
      <c r="S22" s="29"/>
      <c r="T22" s="29"/>
      <c r="U22" s="30"/>
      <c r="V22" s="11"/>
    </row>
    <row r="23" spans="1:31" ht="23.1" customHeight="1" x14ac:dyDescent="0.3">
      <c r="A23" s="6">
        <v>18</v>
      </c>
      <c r="B23" s="19" t="s">
        <v>169</v>
      </c>
      <c r="C23" s="22" t="s">
        <v>53</v>
      </c>
      <c r="D23" s="24">
        <v>75.92</v>
      </c>
      <c r="E23" s="22" t="s">
        <v>110</v>
      </c>
      <c r="F23" s="21">
        <v>100</v>
      </c>
      <c r="G23" s="20" t="s">
        <v>90</v>
      </c>
      <c r="H23" s="20" t="s">
        <v>56</v>
      </c>
      <c r="I23" s="32">
        <f t="shared" si="0"/>
        <v>75.061599999999999</v>
      </c>
      <c r="J23" s="20" t="s">
        <v>191</v>
      </c>
      <c r="K23" s="12" t="s">
        <v>171</v>
      </c>
      <c r="L23" s="27">
        <v>48</v>
      </c>
      <c r="M23" s="29"/>
      <c r="N23" s="29"/>
      <c r="O23" s="29"/>
      <c r="P23" s="29"/>
      <c r="Q23" s="29"/>
      <c r="R23" s="29"/>
      <c r="S23" s="29"/>
      <c r="T23" s="29"/>
      <c r="U23" s="30"/>
      <c r="V23" s="11"/>
    </row>
    <row r="24" spans="1:31" ht="23.1" customHeight="1" x14ac:dyDescent="0.3">
      <c r="A24" s="6">
        <v>19</v>
      </c>
      <c r="B24" s="18" t="s">
        <v>46</v>
      </c>
      <c r="C24" s="22" t="s">
        <v>53</v>
      </c>
      <c r="D24" s="24" t="s">
        <v>143</v>
      </c>
      <c r="E24" s="22" t="s">
        <v>105</v>
      </c>
      <c r="F24" s="21">
        <v>100</v>
      </c>
      <c r="G24" s="22" t="s">
        <v>92</v>
      </c>
      <c r="H24" s="22" t="s">
        <v>56</v>
      </c>
      <c r="I24" s="32">
        <f t="shared" si="0"/>
        <v>74.543999999999997</v>
      </c>
      <c r="J24" s="20" t="s">
        <v>192</v>
      </c>
      <c r="K24" s="12" t="s">
        <v>172</v>
      </c>
      <c r="L24" s="27">
        <v>49</v>
      </c>
      <c r="M24" s="29"/>
      <c r="N24" s="29"/>
      <c r="O24" s="29"/>
      <c r="P24" s="29"/>
      <c r="Q24" s="29"/>
      <c r="R24" s="29"/>
      <c r="S24" s="29"/>
      <c r="T24" s="29"/>
      <c r="U24" s="30"/>
      <c r="V24" s="11"/>
    </row>
    <row r="25" spans="1:31" ht="23.1" customHeight="1" x14ac:dyDescent="0.3">
      <c r="A25" s="6">
        <v>20</v>
      </c>
      <c r="B25" s="19" t="s">
        <v>222</v>
      </c>
      <c r="C25" s="22" t="s">
        <v>82</v>
      </c>
      <c r="D25" s="24" t="s">
        <v>125</v>
      </c>
      <c r="E25" s="22" t="s">
        <v>114</v>
      </c>
      <c r="F25" s="22" t="s">
        <v>63</v>
      </c>
      <c r="G25" s="20" t="s">
        <v>95</v>
      </c>
      <c r="H25" s="20" t="s">
        <v>150</v>
      </c>
      <c r="I25" s="32">
        <f t="shared" si="0"/>
        <v>73.845600000000005</v>
      </c>
      <c r="J25" s="20" t="s">
        <v>193</v>
      </c>
      <c r="K25" s="12" t="s">
        <v>172</v>
      </c>
      <c r="L25" s="27">
        <v>50</v>
      </c>
      <c r="M25" s="29"/>
      <c r="N25" s="29"/>
      <c r="O25" s="29"/>
      <c r="P25" s="29"/>
      <c r="Q25" s="29"/>
      <c r="R25" s="29"/>
      <c r="S25" s="29"/>
      <c r="T25" s="29"/>
      <c r="U25" s="30"/>
      <c r="V25" s="11"/>
    </row>
    <row r="26" spans="1:31" ht="23.1" customHeight="1" x14ac:dyDescent="0.3">
      <c r="A26" s="6">
        <v>21</v>
      </c>
      <c r="B26" s="19" t="s">
        <v>223</v>
      </c>
      <c r="C26" s="22" t="s">
        <v>53</v>
      </c>
      <c r="D26" s="24" t="s">
        <v>139</v>
      </c>
      <c r="E26" s="22" t="s">
        <v>106</v>
      </c>
      <c r="F26" s="21">
        <v>87</v>
      </c>
      <c r="G26" s="22" t="s">
        <v>92</v>
      </c>
      <c r="H26" s="22" t="s">
        <v>56</v>
      </c>
      <c r="I26" s="32">
        <f t="shared" si="0"/>
        <v>73.787999999999997</v>
      </c>
      <c r="J26" s="20" t="s">
        <v>194</v>
      </c>
      <c r="K26" s="12" t="s">
        <v>172</v>
      </c>
      <c r="L26" s="27">
        <v>51</v>
      </c>
      <c r="M26" s="29"/>
      <c r="N26" s="29"/>
      <c r="O26" s="29"/>
      <c r="P26" s="29"/>
      <c r="Q26" s="29"/>
      <c r="R26" s="29"/>
      <c r="S26" s="29"/>
      <c r="T26" s="29"/>
      <c r="U26" s="30"/>
      <c r="V26" s="11"/>
    </row>
    <row r="27" spans="1:31" ht="23.1" customHeight="1" x14ac:dyDescent="0.3">
      <c r="A27" s="6">
        <v>22</v>
      </c>
      <c r="B27" s="18" t="s">
        <v>16</v>
      </c>
      <c r="C27" s="22">
        <v>77</v>
      </c>
      <c r="D27" s="24">
        <v>77.09</v>
      </c>
      <c r="E27" s="22">
        <v>72</v>
      </c>
      <c r="F27" s="22">
        <v>96</v>
      </c>
      <c r="G27" s="20">
        <v>52</v>
      </c>
      <c r="H27" s="20" t="s">
        <v>150</v>
      </c>
      <c r="I27" s="32">
        <f t="shared" si="0"/>
        <v>73.736000000000004</v>
      </c>
      <c r="J27" s="20" t="s">
        <v>195</v>
      </c>
      <c r="K27" s="12" t="s">
        <v>172</v>
      </c>
      <c r="L27" s="27">
        <v>52</v>
      </c>
      <c r="M27" s="29"/>
      <c r="N27" s="29"/>
      <c r="O27" s="29"/>
      <c r="P27" s="29"/>
      <c r="Q27" s="29"/>
      <c r="R27" s="29"/>
      <c r="S27" s="29"/>
      <c r="T27" s="29"/>
      <c r="U27" s="30"/>
      <c r="V27" s="11"/>
    </row>
    <row r="28" spans="1:31" ht="23.1" customHeight="1" x14ac:dyDescent="0.3">
      <c r="A28" s="6">
        <v>23</v>
      </c>
      <c r="B28" s="19" t="s">
        <v>221</v>
      </c>
      <c r="C28" s="22" t="s">
        <v>73</v>
      </c>
      <c r="D28" s="24" t="s">
        <v>71</v>
      </c>
      <c r="E28" s="22" t="s">
        <v>72</v>
      </c>
      <c r="F28" s="22" t="s">
        <v>63</v>
      </c>
      <c r="G28" s="22">
        <v>68.28</v>
      </c>
      <c r="H28" s="22" t="s">
        <v>151</v>
      </c>
      <c r="I28" s="32">
        <f t="shared" si="0"/>
        <v>73.616</v>
      </c>
      <c r="J28" s="20" t="s">
        <v>196</v>
      </c>
      <c r="K28" s="12" t="s">
        <v>172</v>
      </c>
      <c r="L28" s="27">
        <v>53</v>
      </c>
      <c r="M28" s="29"/>
      <c r="N28" s="29"/>
      <c r="O28" s="29"/>
      <c r="P28" s="29"/>
      <c r="Q28" s="29"/>
      <c r="R28" s="29"/>
      <c r="S28" s="29"/>
      <c r="T28" s="29"/>
      <c r="U28" s="30"/>
      <c r="V28" s="11"/>
    </row>
    <row r="29" spans="1:31" ht="23.1" customHeight="1" x14ac:dyDescent="0.3">
      <c r="A29" s="6">
        <v>24</v>
      </c>
      <c r="B29" s="18" t="s">
        <v>27</v>
      </c>
      <c r="C29" s="22">
        <v>77</v>
      </c>
      <c r="D29" s="24">
        <v>73</v>
      </c>
      <c r="E29" s="22">
        <v>72.2</v>
      </c>
      <c r="F29" s="22">
        <v>100</v>
      </c>
      <c r="G29" s="20">
        <v>62.48</v>
      </c>
      <c r="H29" s="20" t="s">
        <v>150</v>
      </c>
      <c r="I29" s="32">
        <f t="shared" si="0"/>
        <v>73.567999999999998</v>
      </c>
      <c r="J29" s="20" t="s">
        <v>197</v>
      </c>
      <c r="K29" s="12" t="s">
        <v>172</v>
      </c>
      <c r="L29" s="27">
        <v>54</v>
      </c>
      <c r="M29" s="29"/>
      <c r="N29" s="29"/>
      <c r="O29" s="29"/>
      <c r="P29" s="29"/>
      <c r="Q29" s="29"/>
      <c r="R29" s="29"/>
      <c r="S29" s="29"/>
      <c r="T29" s="29"/>
      <c r="U29" s="30"/>
      <c r="V29" s="11"/>
    </row>
    <row r="30" spans="1:31" ht="23.1" customHeight="1" x14ac:dyDescent="0.3">
      <c r="A30" s="6">
        <v>25</v>
      </c>
      <c r="B30" s="19" t="s">
        <v>224</v>
      </c>
      <c r="C30" s="22" t="s">
        <v>53</v>
      </c>
      <c r="D30" s="24" t="s">
        <v>127</v>
      </c>
      <c r="E30" s="22" t="s">
        <v>57</v>
      </c>
      <c r="F30" s="21">
        <v>80</v>
      </c>
      <c r="G30" s="20" t="s">
        <v>89</v>
      </c>
      <c r="H30" s="20" t="s">
        <v>77</v>
      </c>
      <c r="I30" s="32">
        <f t="shared" si="0"/>
        <v>73.509599999999992</v>
      </c>
      <c r="J30" s="20" t="s">
        <v>198</v>
      </c>
      <c r="K30" s="12" t="s">
        <v>172</v>
      </c>
      <c r="L30" s="27">
        <v>55</v>
      </c>
      <c r="M30" s="29"/>
      <c r="N30" s="29"/>
      <c r="O30" s="29"/>
      <c r="P30" s="29"/>
      <c r="Q30" s="29"/>
      <c r="R30" s="29"/>
      <c r="S30" s="29"/>
      <c r="T30" s="29"/>
      <c r="U30" s="30"/>
      <c r="V30" s="11"/>
    </row>
    <row r="31" spans="1:31" ht="23.1" customHeight="1" x14ac:dyDescent="0.3">
      <c r="A31" s="6">
        <v>26</v>
      </c>
      <c r="B31" s="19" t="s">
        <v>220</v>
      </c>
      <c r="C31" s="22" t="s">
        <v>55</v>
      </c>
      <c r="D31" s="24" t="s">
        <v>138</v>
      </c>
      <c r="E31" s="22" t="s">
        <v>115</v>
      </c>
      <c r="F31" s="22" t="s">
        <v>63</v>
      </c>
      <c r="G31" s="20" t="s">
        <v>95</v>
      </c>
      <c r="H31" s="20" t="s">
        <v>151</v>
      </c>
      <c r="I31" s="32">
        <f t="shared" si="0"/>
        <v>73.397599999999997</v>
      </c>
      <c r="J31" s="20" t="s">
        <v>199</v>
      </c>
      <c r="K31" s="12" t="s">
        <v>172</v>
      </c>
      <c r="L31" s="27">
        <v>56</v>
      </c>
      <c r="M31" s="31"/>
      <c r="N31" s="31"/>
      <c r="O31" s="31"/>
      <c r="P31" s="31"/>
      <c r="Q31" s="31"/>
      <c r="R31" s="31"/>
      <c r="S31" s="31"/>
      <c r="T31" s="31"/>
      <c r="U31" s="11"/>
      <c r="V31" s="11"/>
    </row>
    <row r="32" spans="1:31" ht="23.1" customHeight="1" x14ac:dyDescent="0.3">
      <c r="A32" s="6">
        <v>27</v>
      </c>
      <c r="B32" s="19" t="s">
        <v>219</v>
      </c>
      <c r="C32" s="22" t="s">
        <v>154</v>
      </c>
      <c r="D32" s="24" t="s">
        <v>162</v>
      </c>
      <c r="E32" s="22" t="s">
        <v>58</v>
      </c>
      <c r="F32" s="22" t="s">
        <v>161</v>
      </c>
      <c r="G32" s="21">
        <v>57.28</v>
      </c>
      <c r="H32" s="21">
        <v>50</v>
      </c>
      <c r="I32" s="32">
        <f t="shared" si="0"/>
        <v>73.283999999999992</v>
      </c>
      <c r="J32" s="20" t="s">
        <v>200</v>
      </c>
      <c r="K32" s="12" t="s">
        <v>172</v>
      </c>
      <c r="L32" s="27">
        <v>57</v>
      </c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ht="23.1" customHeight="1" x14ac:dyDescent="0.3">
      <c r="A33" s="6">
        <v>28</v>
      </c>
      <c r="B33" s="18" t="s">
        <v>51</v>
      </c>
      <c r="C33" s="25" t="s">
        <v>53</v>
      </c>
      <c r="D33" s="25" t="s">
        <v>147</v>
      </c>
      <c r="E33" s="25" t="s">
        <v>101</v>
      </c>
      <c r="F33" s="25" t="s">
        <v>76</v>
      </c>
      <c r="G33" s="25" t="s">
        <v>84</v>
      </c>
      <c r="H33" s="25" t="s">
        <v>56</v>
      </c>
      <c r="I33" s="32">
        <f t="shared" si="0"/>
        <v>70.811199999999999</v>
      </c>
      <c r="J33" s="20" t="s">
        <v>201</v>
      </c>
      <c r="K33" s="12" t="s">
        <v>172</v>
      </c>
      <c r="L33" s="27">
        <v>58</v>
      </c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ht="23.1" customHeight="1" x14ac:dyDescent="0.3">
      <c r="A34" s="6">
        <v>29</v>
      </c>
      <c r="B34" s="18" t="s">
        <v>20</v>
      </c>
      <c r="C34" s="22" t="s">
        <v>53</v>
      </c>
      <c r="D34" s="24" t="s">
        <v>121</v>
      </c>
      <c r="E34" s="22" t="s">
        <v>109</v>
      </c>
      <c r="F34" s="21">
        <v>60</v>
      </c>
      <c r="G34" s="20" t="s">
        <v>165</v>
      </c>
      <c r="H34" s="20" t="s">
        <v>56</v>
      </c>
      <c r="I34" s="32">
        <f t="shared" si="0"/>
        <v>70.177400000000006</v>
      </c>
      <c r="J34" s="20" t="s">
        <v>202</v>
      </c>
      <c r="K34" s="12" t="s">
        <v>172</v>
      </c>
      <c r="L34" s="27">
        <v>59</v>
      </c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ht="23.1" customHeight="1" x14ac:dyDescent="0.3">
      <c r="A35" s="6">
        <v>30</v>
      </c>
      <c r="B35" s="18" t="s">
        <v>34</v>
      </c>
      <c r="C35" s="22" t="s">
        <v>163</v>
      </c>
      <c r="D35" s="24" t="s">
        <v>133</v>
      </c>
      <c r="E35" s="22" t="s">
        <v>113</v>
      </c>
      <c r="F35" s="22" t="s">
        <v>73</v>
      </c>
      <c r="G35" s="20" t="s">
        <v>99</v>
      </c>
      <c r="H35" s="20" t="s">
        <v>151</v>
      </c>
      <c r="I35" s="32">
        <f t="shared" si="0"/>
        <v>69.984800000000007</v>
      </c>
      <c r="J35" s="20" t="s">
        <v>203</v>
      </c>
      <c r="K35" s="12" t="s">
        <v>172</v>
      </c>
      <c r="L35" s="27">
        <v>60</v>
      </c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ht="23.1" customHeight="1" x14ac:dyDescent="0.3">
      <c r="A36" s="33" t="s">
        <v>13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spans="1:22" ht="23.1" customHeight="1" x14ac:dyDescent="0.3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spans="1:22" ht="23.1" customHeight="1" x14ac:dyDescent="0.3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spans="1:22" ht="23.1" customHeight="1" x14ac:dyDescent="0.3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1" spans="1:22" ht="29.1" customHeight="1" x14ac:dyDescent="0.3">
      <c r="A41" s="17"/>
      <c r="B41" s="17"/>
      <c r="C41" s="17"/>
      <c r="D41" s="17"/>
      <c r="E41" s="17"/>
      <c r="F41" s="17"/>
      <c r="G41" s="17"/>
      <c r="H41" s="17"/>
      <c r="I41" s="17"/>
      <c r="J41" s="16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spans="1:22" ht="29.1" customHeight="1" x14ac:dyDescent="0.3">
      <c r="A42" s="17"/>
      <c r="B42" s="17"/>
      <c r="C42" s="17"/>
      <c r="D42" s="17"/>
      <c r="E42" s="17"/>
      <c r="F42" s="17"/>
      <c r="G42" s="17"/>
      <c r="H42" s="17"/>
      <c r="I42" s="17"/>
      <c r="J42" s="16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2" ht="29.1" customHeight="1" x14ac:dyDescent="0.3">
      <c r="A43" s="17"/>
      <c r="B43" s="17"/>
      <c r="C43" s="17"/>
      <c r="D43" s="17"/>
      <c r="E43" s="17"/>
      <c r="F43" s="17"/>
      <c r="G43" s="17"/>
      <c r="H43" s="17"/>
      <c r="I43" s="17"/>
      <c r="J43" s="16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2" ht="29.1" customHeight="1" x14ac:dyDescent="0.3">
      <c r="A44" s="17"/>
      <c r="B44" s="17"/>
      <c r="C44" s="17"/>
      <c r="D44" s="17"/>
      <c r="E44" s="17"/>
      <c r="F44" s="17"/>
      <c r="G44" s="17"/>
      <c r="H44" s="17"/>
      <c r="I44" s="17"/>
      <c r="J44" s="16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2" ht="29.1" customHeight="1" x14ac:dyDescent="0.3">
      <c r="A45" s="17"/>
      <c r="B45" s="17"/>
      <c r="C45" s="17"/>
      <c r="D45" s="17"/>
      <c r="E45" s="17"/>
      <c r="F45" s="17"/>
      <c r="G45" s="17"/>
      <c r="H45" s="17"/>
      <c r="I45" s="17"/>
      <c r="J45" s="16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2" ht="29.1" customHeight="1" x14ac:dyDescent="0.3">
      <c r="J46" s="16"/>
    </row>
    <row r="47" spans="1:22" ht="29.1" customHeight="1" x14ac:dyDescent="0.3">
      <c r="J47" s="16"/>
    </row>
    <row r="48" spans="1:22" ht="29.1" customHeight="1" x14ac:dyDescent="0.3">
      <c r="J48" s="16"/>
    </row>
    <row r="58" spans="10:10" ht="29.1" customHeight="1" x14ac:dyDescent="0.3">
      <c r="J58" s="17"/>
    </row>
    <row r="59" spans="10:10" ht="29.1" customHeight="1" x14ac:dyDescent="0.3">
      <c r="J59" s="17"/>
    </row>
    <row r="60" spans="10:10" ht="29.1" customHeight="1" x14ac:dyDescent="0.3">
      <c r="J60" s="17"/>
    </row>
    <row r="61" spans="10:10" ht="29.1" customHeight="1" x14ac:dyDescent="0.3">
      <c r="J61" s="16"/>
    </row>
  </sheetData>
  <sortState xmlns:xlrd2="http://schemas.microsoft.com/office/spreadsheetml/2017/richdata2" ref="L6:V35">
    <sortCondition ref="L6:L35"/>
  </sortState>
  <mergeCells count="15">
    <mergeCell ref="A36:V39"/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</mergeCells>
  <phoneticPr fontId="11" type="noConversion"/>
  <pageMargins left="0.49" right="0.54" top="0.31" bottom="0.33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明悦 张</cp:lastModifiedBy>
  <cp:lastPrinted>2022-02-22T03:13:00Z</cp:lastPrinted>
  <dcterms:created xsi:type="dcterms:W3CDTF">2015-03-26T02:20:00Z</dcterms:created>
  <dcterms:modified xsi:type="dcterms:W3CDTF">2025-09-08T15:29:58Z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2052-11.1.0.14309</vt:lpwstr>
  </property>
</Properties>
</file>