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<sst xmlns="http://schemas.openxmlformats.org/spreadsheetml/2006/main" count="95" uniqueCount="54">
  <si>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>池州职业技术学院学生综合素质测评班级汇总表</t>
  </si>
  <si>
    <t>教育系   商务英语专业   学年：2025-2026学年度第 1 学期     班级：24商英1班       填表人：陈可欣</t>
  </si>
  <si>
    <t xml:space="preserve">序号 </t>
  </si>
  <si>
    <t xml:space="preserve">姓 名 </t>
  </si>
  <si>
    <t xml:space="preserve">素质测评单项评分 </t>
  </si>
  <si>
    <t xml:space="preserve">总分 </t>
  </si>
  <si>
    <t>名次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</si>
  <si>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</si>
  <si>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</si>
  <si>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</si>
  <si>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</si>
  <si>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</si>
  <si>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</si>
  <si>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程咸章</t>
  </si>
  <si>
    <t>优秀</t>
  </si>
  <si>
    <t>胡昕</t>
  </si>
  <si>
    <t>不合格</t>
  </si>
  <si>
    <t>宛晓月</t>
  </si>
  <si>
    <t>操雯华</t>
  </si>
  <si>
    <t>陈可欣</t>
  </si>
  <si>
    <t>王龙</t>
  </si>
  <si>
    <t>李小雪</t>
  </si>
  <si>
    <t>沈萌</t>
  </si>
  <si>
    <t>合格</t>
  </si>
  <si>
    <t>崔颖</t>
  </si>
  <si>
    <t>胡子瑜</t>
  </si>
  <si>
    <t>未参与测评</t>
  </si>
  <si>
    <t>甄妮</t>
  </si>
  <si>
    <t>王睿</t>
  </si>
  <si>
    <t>张远</t>
  </si>
  <si>
    <t>良好</t>
  </si>
  <si>
    <t>杨捷</t>
  </si>
  <si>
    <t>张清熙</t>
  </si>
  <si>
    <t>徐倩倩</t>
  </si>
  <si>
    <t>袁微</t>
  </si>
  <si>
    <t>吴曙梅</t>
  </si>
  <si>
    <t>陶婷婷</t>
  </si>
  <si>
    <t>任海燕</t>
  </si>
  <si>
    <t>王玉</t>
  </si>
  <si>
    <t>李梦婷</t>
  </si>
  <si>
    <t>焦凤祥</t>
  </si>
  <si>
    <t>刘蕊</t>
  </si>
  <si>
    <t>朱颖</t>
  </si>
  <si>
    <t>林蕊</t>
  </si>
  <si>
    <t>周灿灿</t>
  </si>
  <si>
    <t>王伟</t>
  </si>
  <si>
    <t>路瑶瑶</t>
  </si>
  <si>
    <t>王国珍</t>
  </si>
  <si>
    <t>洪彤彤</t>
  </si>
  <si>
    <t>强者</t>
  </si>
  <si>
    <t>王紫颜</t>
  </si>
  <si>
    <t>许雨晗</t>
  </si>
  <si>
    <t>闫凯文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</si>
  <si>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学工科长签名：          辅导员签名：           填表日期：2026年3月18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</si>
</sst>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#\ ?/?"/>
    <numFmt numFmtId="179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6" xfId="49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4"/>
  <sheetViews>
    <sheetView tabSelected="1" workbookViewId="0">
      <selection activeCell="V11" sqref="V11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4.88333333333333" customWidth="1"/>
    <col min="4" max="4" width="7.44166666666667" customWidth="1"/>
    <col min="5" max="7" width="4.88333333333333" customWidth="1"/>
    <col min="8" max="8" width="7.33333333333333" customWidth="1"/>
    <col min="9" max="10" width="6.66666666666667" customWidth="1"/>
    <col min="11" max="11" width="4.88333333333333" customWidth="1"/>
    <col min="12" max="12" width="6.55833333333333" customWidth="1"/>
    <col min="13" max="13" width="4.88333333333333" customWidth="1"/>
    <col min="14" max="14" width="8.33333333333333" customWidth="1"/>
    <col min="15" max="15" width="4.88333333333333" customWidth="1"/>
    <col min="16" max="17" width="5" customWidth="1"/>
    <col min="18" max="18" width="6.66666666666667" customWidth="1"/>
    <col min="19" max="20" width="6.775" customWidth="1"/>
  </cols>
  <sheetData>
    <row r="1" ht="38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23.1" customHeight="1" spans="1:20">
      <c r="A3" s="4" t="s">
        <v>2</v>
      </c>
      <c r="B3" s="5" t="s">
        <v>3</v>
      </c>
      <c r="C3" s="6" t="s">
        <v>4</v>
      </c>
      <c r="D3" s="7"/>
      <c r="E3" s="7"/>
      <c r="F3" s="7"/>
      <c r="G3" s="7"/>
      <c r="H3" s="8" t="s">
        <v>5</v>
      </c>
      <c r="I3" s="9" t="s">
        <v>6</v>
      </c>
      <c r="J3" s="5" t="s">
        <v>7</v>
      </c>
      <c r="K3" s="4" t="s">
        <v>2</v>
      </c>
      <c r="L3" s="8" t="s">
        <v>3</v>
      </c>
      <c r="M3" s="6" t="s">
        <v>4</v>
      </c>
      <c r="N3" s="7"/>
      <c r="O3" s="7"/>
      <c r="P3" s="7"/>
      <c r="Q3" s="7"/>
      <c r="R3" s="8" t="s">
        <v>5</v>
      </c>
      <c r="S3" s="9" t="s">
        <v>6</v>
      </c>
      <c r="T3" s="5" t="s">
        <v>7</v>
      </c>
    </row>
    <row r="4" s="1" customFormat="1" ht="23.1" customHeight="1" spans="1:20">
      <c r="A4" s="4"/>
      <c r="B4" s="5"/>
      <c r="C4" s="8" t="s">
        <v>8</v>
      </c>
      <c r="D4" s="10" t="s">
        <v>9</v>
      </c>
      <c r="E4" s="8" t="s">
        <v>10</v>
      </c>
      <c r="F4" s="8" t="s">
        <v>11</v>
      </c>
      <c r="G4" s="11" t="s">
        <v>12</v>
      </c>
      <c r="H4" s="8"/>
      <c r="I4" s="12"/>
      <c r="J4" s="5"/>
      <c r="K4" s="4"/>
      <c r="L4" s="8"/>
      <c r="M4" s="8" t="s">
        <v>8</v>
      </c>
      <c r="N4" s="10" t="s">
        <v>9</v>
      </c>
      <c r="O4" s="8" t="s">
        <v>10</v>
      </c>
      <c r="P4" s="13" t="s">
        <v>11</v>
      </c>
      <c r="Q4" s="14" t="s">
        <v>12</v>
      </c>
      <c r="R4" s="8"/>
      <c r="S4" s="12"/>
      <c r="T4" s="5"/>
    </row>
    <row r="5" ht="23.1" customHeight="1" spans="1:20">
      <c r="A5" s="15">
        <v>1</v>
      </c>
      <c r="B5" s="16" t="s">
        <v>13</v>
      </c>
      <c r="C5" s="17">
        <v>69</v>
      </c>
      <c r="D5" s="18">
        <v>81.0285714285714</v>
      </c>
      <c r="E5" s="17">
        <v>80</v>
      </c>
      <c r="F5" s="17">
        <v>95</v>
      </c>
      <c r="G5" s="19">
        <v>80</v>
      </c>
      <c r="H5" s="20">
        <f>C5*0.2+D5*0.45+E5*0.15+F5*0.1+G5*0.1</f>
        <v>79.7628571428571</v>
      </c>
      <c r="I5" s="21">
        <v>1</v>
      </c>
      <c r="J5" s="22" t="s">
        <v>14</v>
      </c>
      <c r="K5" s="15">
        <v>31</v>
      </c>
      <c r="L5" s="16" t="s">
        <v>15</v>
      </c>
      <c r="M5" s="15">
        <v>60</v>
      </c>
      <c r="N5" s="18">
        <v>66.0285714285714</v>
      </c>
      <c r="O5" s="17">
        <v>60</v>
      </c>
      <c r="P5" s="17">
        <v>60</v>
      </c>
      <c r="Q5" s="19">
        <v>60</v>
      </c>
      <c r="R5" s="20">
        <f>SUM(M5*0.2+N5*0.45+O5*0.15+P5*0.1+Q5*0.1)</f>
        <v>62.7128571428571</v>
      </c>
      <c r="S5" s="23">
        <v>31</v>
      </c>
      <c r="T5" s="22" t="s">
        <v>16</v>
      </c>
    </row>
    <row r="6" ht="23.1" customHeight="1" spans="1:20">
      <c r="A6" s="15">
        <v>2</v>
      </c>
      <c r="B6" s="16" t="s">
        <v>17</v>
      </c>
      <c r="C6" s="17">
        <v>68</v>
      </c>
      <c r="D6" s="18">
        <v>88.3714285714286</v>
      </c>
      <c r="E6" s="17">
        <v>70</v>
      </c>
      <c r="F6" s="17">
        <v>60</v>
      </c>
      <c r="G6" s="19">
        <v>60</v>
      </c>
      <c r="H6" s="20">
        <f t="shared" ref="H6:H34" si="0">C6*0.2+D6*0.45+E6*0.15+F6*0.1+G6*0.1</f>
        <v>75.8671428571429</v>
      </c>
      <c r="I6" s="21">
        <v>2</v>
      </c>
      <c r="J6" s="22" t="s">
        <v>14</v>
      </c>
      <c r="K6" s="15">
        <v>32</v>
      </c>
      <c r="L6" s="16" t="s">
        <v>18</v>
      </c>
      <c r="M6" s="17">
        <v>63</v>
      </c>
      <c r="N6" s="18">
        <v>61.97</v>
      </c>
      <c r="O6" s="17">
        <v>62</v>
      </c>
      <c r="P6" s="17">
        <v>61.5</v>
      </c>
      <c r="Q6" s="19">
        <v>60</v>
      </c>
      <c r="R6" s="20">
        <f t="shared" ref="R5:R9" si="1">SUM(M6*0.2+N6*0.45+O6*0.15+P6*0.1+Q6*0.1)</f>
        <v>61.9365</v>
      </c>
      <c r="S6" s="23">
        <v>32</v>
      </c>
      <c r="T6" s="22" t="s">
        <v>16</v>
      </c>
    </row>
    <row r="7" ht="23.1" customHeight="1" spans="1:20">
      <c r="A7" s="15">
        <v>3</v>
      </c>
      <c r="B7" s="16" t="s">
        <v>19</v>
      </c>
      <c r="C7" s="17">
        <v>74</v>
      </c>
      <c r="D7" s="18">
        <v>78.2</v>
      </c>
      <c r="E7" s="17">
        <v>68</v>
      </c>
      <c r="F7" s="17">
        <v>76</v>
      </c>
      <c r="G7" s="19">
        <v>75</v>
      </c>
      <c r="H7" s="20">
        <f t="shared" si="0"/>
        <v>75.29</v>
      </c>
      <c r="I7" s="21">
        <v>3</v>
      </c>
      <c r="J7" s="22" t="s">
        <v>14</v>
      </c>
      <c r="K7" s="15">
        <v>33</v>
      </c>
      <c r="L7" s="16" t="s">
        <v>20</v>
      </c>
      <c r="M7" s="17">
        <v>60</v>
      </c>
      <c r="N7" s="18">
        <v>64.1142857142857</v>
      </c>
      <c r="O7" s="17">
        <v>60</v>
      </c>
      <c r="P7" s="17">
        <v>60.5</v>
      </c>
      <c r="Q7" s="19">
        <v>60</v>
      </c>
      <c r="R7" s="20">
        <f t="shared" si="1"/>
        <v>61.9014285714286</v>
      </c>
      <c r="S7" s="23">
        <v>33</v>
      </c>
      <c r="T7" s="22" t="s">
        <v>16</v>
      </c>
    </row>
    <row r="8" ht="23.1" customHeight="1" spans="1:20">
      <c r="A8" s="15">
        <v>4</v>
      </c>
      <c r="B8" s="16" t="s">
        <v>21</v>
      </c>
      <c r="C8" s="17">
        <v>65</v>
      </c>
      <c r="D8" s="18">
        <v>82.6857142857143</v>
      </c>
      <c r="E8" s="17">
        <v>70</v>
      </c>
      <c r="F8" s="17">
        <v>60</v>
      </c>
      <c r="G8" s="19">
        <v>60</v>
      </c>
      <c r="H8" s="20">
        <f t="shared" si="0"/>
        <v>72.7085714285714</v>
      </c>
      <c r="I8" s="21">
        <v>4</v>
      </c>
      <c r="J8" s="22" t="s">
        <v>14</v>
      </c>
      <c r="K8" s="15">
        <v>34</v>
      </c>
      <c r="L8" s="16" t="s">
        <v>22</v>
      </c>
      <c r="M8" s="17">
        <v>60</v>
      </c>
      <c r="N8" s="18">
        <v>69.4</v>
      </c>
      <c r="O8" s="17">
        <v>41</v>
      </c>
      <c r="P8" s="17">
        <v>64</v>
      </c>
      <c r="Q8" s="19">
        <v>60</v>
      </c>
      <c r="R8" s="20">
        <f t="shared" si="1"/>
        <v>61.78</v>
      </c>
      <c r="S8" s="23">
        <v>34</v>
      </c>
      <c r="T8" s="22" t="s">
        <v>23</v>
      </c>
    </row>
    <row r="9" ht="23.1" customHeight="1" spans="1:20">
      <c r="A9" s="15">
        <v>5</v>
      </c>
      <c r="B9" s="16" t="s">
        <v>24</v>
      </c>
      <c r="C9" s="17">
        <v>60</v>
      </c>
      <c r="D9" s="18">
        <v>85.2</v>
      </c>
      <c r="E9" s="17">
        <v>62.4</v>
      </c>
      <c r="F9" s="17">
        <v>61.5</v>
      </c>
      <c r="G9" s="19">
        <v>60</v>
      </c>
      <c r="H9" s="20">
        <f t="shared" si="0"/>
        <v>71.85</v>
      </c>
      <c r="I9" s="21">
        <v>5</v>
      </c>
      <c r="J9" s="22" t="s">
        <v>14</v>
      </c>
      <c r="K9" s="15">
        <v>35</v>
      </c>
      <c r="L9" s="24" t="s">
        <v>25</v>
      </c>
      <c r="M9" s="17"/>
      <c r="N9" s="25"/>
      <c r="O9" s="17"/>
      <c r="P9" s="17"/>
      <c r="Q9" s="17"/>
      <c r="R9" s="20"/>
      <c r="S9" s="22"/>
      <c r="T9" s="22" t="s">
        <v>26</v>
      </c>
    </row>
    <row r="10" ht="23.1" customHeight="1" spans="1:20">
      <c r="A10" s="15">
        <v>6</v>
      </c>
      <c r="B10" s="16" t="s">
        <v>27</v>
      </c>
      <c r="C10" s="17">
        <v>69</v>
      </c>
      <c r="D10" s="18">
        <v>81.0571428571428</v>
      </c>
      <c r="E10" s="17">
        <v>52.4</v>
      </c>
      <c r="F10" s="17">
        <v>66.5</v>
      </c>
      <c r="G10" s="19">
        <v>70</v>
      </c>
      <c r="H10" s="20">
        <f t="shared" si="0"/>
        <v>71.7857142857143</v>
      </c>
      <c r="I10" s="21">
        <v>6</v>
      </c>
      <c r="J10" s="22" t="s">
        <v>14</v>
      </c>
      <c r="K10" s="15">
        <v>36</v>
      </c>
      <c r="L10" s="24"/>
      <c r="M10" s="17"/>
      <c r="N10" s="25"/>
      <c r="O10" s="17"/>
      <c r="P10" s="17"/>
      <c r="Q10" s="17"/>
      <c r="R10" s="20"/>
      <c r="S10" s="22"/>
      <c r="T10" s="22"/>
    </row>
    <row r="11" ht="23.1" customHeight="1" spans="1:20">
      <c r="A11" s="15">
        <v>7</v>
      </c>
      <c r="B11" s="16" t="s">
        <v>28</v>
      </c>
      <c r="C11" s="17">
        <v>60</v>
      </c>
      <c r="D11" s="18">
        <v>78.2857142857143</v>
      </c>
      <c r="E11" s="17">
        <v>78</v>
      </c>
      <c r="F11" s="17">
        <v>58</v>
      </c>
      <c r="G11" s="19">
        <v>60</v>
      </c>
      <c r="H11" s="20">
        <f t="shared" si="0"/>
        <v>70.7285714285714</v>
      </c>
      <c r="I11" s="21">
        <v>7</v>
      </c>
      <c r="J11" s="22" t="s">
        <v>14</v>
      </c>
      <c r="K11" s="15">
        <v>37</v>
      </c>
      <c r="L11" s="24"/>
      <c r="M11" s="17"/>
      <c r="N11" s="25"/>
      <c r="O11" s="17"/>
      <c r="P11" s="17"/>
      <c r="Q11" s="17"/>
      <c r="R11" s="20"/>
      <c r="S11" s="22"/>
      <c r="T11" s="22"/>
    </row>
    <row r="12" ht="23.1" customHeight="1" spans="1:20">
      <c r="A12" s="15">
        <v>8</v>
      </c>
      <c r="B12" s="16" t="s">
        <v>29</v>
      </c>
      <c r="C12" s="17">
        <v>63</v>
      </c>
      <c r="D12" s="18">
        <v>78.3714285714286</v>
      </c>
      <c r="E12" s="17">
        <v>70</v>
      </c>
      <c r="F12" s="17">
        <v>60</v>
      </c>
      <c r="G12" s="19">
        <v>60</v>
      </c>
      <c r="H12" s="20">
        <f t="shared" si="0"/>
        <v>70.3671428571429</v>
      </c>
      <c r="I12" s="21">
        <v>8</v>
      </c>
      <c r="J12" s="22" t="s">
        <v>30</v>
      </c>
      <c r="K12" s="15">
        <v>38</v>
      </c>
      <c r="L12" s="24"/>
      <c r="M12" s="17"/>
      <c r="N12" s="25"/>
      <c r="O12" s="17"/>
      <c r="P12" s="17"/>
      <c r="Q12" s="17"/>
      <c r="R12" s="20"/>
      <c r="S12" s="22"/>
      <c r="T12" s="22"/>
    </row>
    <row r="13" ht="23.1" customHeight="1" spans="1:20">
      <c r="A13" s="15">
        <v>9</v>
      </c>
      <c r="B13" s="16" t="s">
        <v>31</v>
      </c>
      <c r="C13" s="17">
        <v>66</v>
      </c>
      <c r="D13" s="18">
        <v>71.9428571428572</v>
      </c>
      <c r="E13" s="17">
        <v>80.4</v>
      </c>
      <c r="F13" s="17">
        <v>65</v>
      </c>
      <c r="G13" s="19">
        <v>60</v>
      </c>
      <c r="H13" s="20">
        <f t="shared" si="0"/>
        <v>70.1342857142858</v>
      </c>
      <c r="I13" s="21">
        <v>9</v>
      </c>
      <c r="J13" s="22" t="s">
        <v>23</v>
      </c>
      <c r="K13" s="15">
        <v>39</v>
      </c>
      <c r="L13" s="24"/>
      <c r="M13" s="17"/>
      <c r="N13" s="25"/>
      <c r="O13" s="17"/>
      <c r="P13" s="17"/>
      <c r="Q13" s="17"/>
      <c r="R13" s="20"/>
      <c r="S13" s="22"/>
      <c r="T13" s="22"/>
    </row>
    <row r="14" ht="23.1" customHeight="1" spans="1:20">
      <c r="A14" s="15">
        <v>10</v>
      </c>
      <c r="B14" s="16" t="s">
        <v>32</v>
      </c>
      <c r="C14" s="17">
        <v>60</v>
      </c>
      <c r="D14" s="18">
        <v>77.3428571428572</v>
      </c>
      <c r="E14" s="17">
        <v>70</v>
      </c>
      <c r="F14" s="17">
        <v>60</v>
      </c>
      <c r="G14" s="19">
        <v>60</v>
      </c>
      <c r="H14" s="20">
        <f t="shared" si="0"/>
        <v>69.3042857142857</v>
      </c>
      <c r="I14" s="21">
        <v>10</v>
      </c>
      <c r="J14" s="22" t="s">
        <v>30</v>
      </c>
      <c r="K14" s="15">
        <v>40</v>
      </c>
      <c r="L14" s="26"/>
      <c r="M14" s="17"/>
      <c r="N14" s="25"/>
      <c r="O14" s="17"/>
      <c r="P14" s="17"/>
      <c r="Q14" s="17"/>
      <c r="R14" s="20"/>
      <c r="S14" s="22"/>
      <c r="T14" s="22"/>
    </row>
    <row r="15" ht="23.1" customHeight="1" spans="1:20">
      <c r="A15" s="15">
        <v>11</v>
      </c>
      <c r="B15" s="16" t="s">
        <v>33</v>
      </c>
      <c r="C15" s="17">
        <v>60</v>
      </c>
      <c r="D15" s="18">
        <v>81.0857142857143</v>
      </c>
      <c r="E15" s="17">
        <v>50.8</v>
      </c>
      <c r="F15" s="17">
        <v>63.5</v>
      </c>
      <c r="G15" s="19">
        <v>60</v>
      </c>
      <c r="H15" s="20">
        <f t="shared" si="0"/>
        <v>68.4585714285714</v>
      </c>
      <c r="I15" s="21">
        <v>11</v>
      </c>
      <c r="J15" s="22" t="s">
        <v>30</v>
      </c>
      <c r="K15" s="15">
        <v>41</v>
      </c>
      <c r="L15" s="26"/>
      <c r="M15" s="27"/>
      <c r="N15" s="25"/>
      <c r="O15" s="27"/>
      <c r="P15" s="17"/>
      <c r="Q15" s="17"/>
      <c r="R15" s="20"/>
      <c r="S15" s="22"/>
      <c r="T15" s="22"/>
    </row>
    <row r="16" ht="23.1" customHeight="1" spans="1:20">
      <c r="A16" s="15">
        <v>12</v>
      </c>
      <c r="B16" s="16" t="s">
        <v>34</v>
      </c>
      <c r="C16" s="17">
        <v>60</v>
      </c>
      <c r="D16" s="18">
        <v>83.4</v>
      </c>
      <c r="E16" s="17">
        <v>45</v>
      </c>
      <c r="F16" s="17">
        <v>60.5</v>
      </c>
      <c r="G16" s="19">
        <v>60</v>
      </c>
      <c r="H16" s="20">
        <f t="shared" si="0"/>
        <v>68.33</v>
      </c>
      <c r="I16" s="21">
        <v>12</v>
      </c>
      <c r="J16" s="22" t="s">
        <v>30</v>
      </c>
      <c r="K16" s="15">
        <v>42</v>
      </c>
      <c r="L16" s="24"/>
      <c r="M16" s="17"/>
      <c r="N16" s="25"/>
      <c r="O16" s="17"/>
      <c r="P16" s="17"/>
      <c r="Q16" s="17"/>
      <c r="R16" s="20"/>
      <c r="S16" s="22"/>
      <c r="T16" s="22"/>
    </row>
    <row r="17" ht="23.1" customHeight="1" spans="1:20">
      <c r="A17" s="15">
        <v>13</v>
      </c>
      <c r="B17" s="16" t="s">
        <v>35</v>
      </c>
      <c r="C17" s="17">
        <v>60</v>
      </c>
      <c r="D17" s="18">
        <v>74.9142857142857</v>
      </c>
      <c r="E17" s="17">
        <v>70</v>
      </c>
      <c r="F17" s="17">
        <v>60</v>
      </c>
      <c r="G17" s="19">
        <v>60</v>
      </c>
      <c r="H17" s="20">
        <f t="shared" si="0"/>
        <v>68.2114285714286</v>
      </c>
      <c r="I17" s="21">
        <v>13</v>
      </c>
      <c r="J17" s="22" t="s">
        <v>30</v>
      </c>
      <c r="K17" s="15">
        <v>43</v>
      </c>
      <c r="L17" s="28"/>
      <c r="M17" s="28"/>
      <c r="N17" s="28"/>
      <c r="O17" s="28"/>
      <c r="P17" s="28"/>
      <c r="Q17" s="28"/>
      <c r="R17" s="28"/>
      <c r="S17" s="22"/>
      <c r="T17" s="22"/>
    </row>
    <row r="18" ht="23.1" customHeight="1" spans="1:20">
      <c r="A18" s="15">
        <v>14</v>
      </c>
      <c r="B18" s="16" t="s">
        <v>36</v>
      </c>
      <c r="C18" s="17">
        <v>60</v>
      </c>
      <c r="D18" s="18">
        <v>73.7142857142857</v>
      </c>
      <c r="E18" s="17">
        <v>62</v>
      </c>
      <c r="F18" s="17">
        <v>65</v>
      </c>
      <c r="G18" s="19">
        <v>71</v>
      </c>
      <c r="H18" s="20">
        <f t="shared" si="0"/>
        <v>68.0714285714286</v>
      </c>
      <c r="I18" s="21">
        <v>14</v>
      </c>
      <c r="J18" s="22" t="s">
        <v>30</v>
      </c>
      <c r="K18" s="15">
        <v>44</v>
      </c>
      <c r="L18" s="28"/>
      <c r="M18" s="28"/>
      <c r="N18" s="28"/>
      <c r="O18" s="28"/>
      <c r="P18" s="28"/>
      <c r="Q18" s="28"/>
      <c r="R18" s="28"/>
      <c r="S18" s="22"/>
      <c r="T18" s="22"/>
    </row>
    <row r="19" ht="23.1" customHeight="1" spans="1:20">
      <c r="A19" s="15">
        <v>15</v>
      </c>
      <c r="B19" s="16" t="s">
        <v>37</v>
      </c>
      <c r="C19" s="17">
        <v>60</v>
      </c>
      <c r="D19" s="18">
        <v>78.8857142857143</v>
      </c>
      <c r="E19" s="17">
        <v>53.6</v>
      </c>
      <c r="F19" s="17">
        <v>63</v>
      </c>
      <c r="G19" s="19">
        <v>60</v>
      </c>
      <c r="H19" s="20">
        <f t="shared" si="0"/>
        <v>67.8385714285714</v>
      </c>
      <c r="I19" s="21">
        <v>15</v>
      </c>
      <c r="J19" s="22" t="s">
        <v>23</v>
      </c>
      <c r="K19" s="15">
        <v>45</v>
      </c>
      <c r="L19" s="28"/>
      <c r="M19" s="28"/>
      <c r="N19" s="28"/>
      <c r="O19" s="28"/>
      <c r="P19" s="28"/>
      <c r="Q19" s="28"/>
      <c r="R19" s="28"/>
      <c r="S19" s="22"/>
      <c r="T19" s="22"/>
    </row>
    <row r="20" ht="23.1" customHeight="1" spans="1:20">
      <c r="A20" s="15">
        <v>16</v>
      </c>
      <c r="B20" s="16" t="s">
        <v>38</v>
      </c>
      <c r="C20" s="17">
        <v>60</v>
      </c>
      <c r="D20" s="18">
        <v>78.6857142857143</v>
      </c>
      <c r="E20" s="17">
        <v>50</v>
      </c>
      <c r="F20" s="17">
        <v>62</v>
      </c>
      <c r="G20" s="19">
        <v>60</v>
      </c>
      <c r="H20" s="20">
        <f t="shared" si="0"/>
        <v>67.1085714285714</v>
      </c>
      <c r="I20" s="21">
        <v>16</v>
      </c>
      <c r="J20" s="22" t="s">
        <v>23</v>
      </c>
      <c r="K20" s="15">
        <v>46</v>
      </c>
      <c r="L20" s="28"/>
      <c r="M20" s="28"/>
      <c r="N20" s="28"/>
      <c r="O20" s="28"/>
      <c r="P20" s="28"/>
      <c r="Q20" s="28"/>
      <c r="R20" s="28"/>
      <c r="S20" s="22"/>
      <c r="T20" s="22"/>
    </row>
    <row r="21" ht="23.1" customHeight="1" spans="1:20">
      <c r="A21" s="15">
        <v>17</v>
      </c>
      <c r="B21" s="16" t="s">
        <v>39</v>
      </c>
      <c r="C21" s="17">
        <v>63</v>
      </c>
      <c r="D21" s="18">
        <v>69.9714285714286</v>
      </c>
      <c r="E21" s="17">
        <v>70</v>
      </c>
      <c r="F21" s="17">
        <v>62.5</v>
      </c>
      <c r="G21" s="19">
        <v>60</v>
      </c>
      <c r="H21" s="20">
        <f t="shared" si="0"/>
        <v>66.8371428571429</v>
      </c>
      <c r="I21" s="21">
        <v>17</v>
      </c>
      <c r="J21" s="22" t="s">
        <v>23</v>
      </c>
      <c r="K21" s="15">
        <v>47</v>
      </c>
      <c r="L21" s="25"/>
      <c r="M21" s="25"/>
      <c r="N21" s="25"/>
      <c r="O21" s="25"/>
      <c r="P21" s="25"/>
      <c r="Q21" s="25"/>
      <c r="R21" s="25"/>
      <c r="S21" s="15"/>
      <c r="T21" s="15"/>
    </row>
    <row r="22" ht="23.1" customHeight="1" spans="1:20">
      <c r="A22" s="15">
        <v>18</v>
      </c>
      <c r="B22" s="16" t="s">
        <v>40</v>
      </c>
      <c r="C22" s="17">
        <v>63</v>
      </c>
      <c r="D22" s="18">
        <v>70.4285714285714</v>
      </c>
      <c r="E22" s="17">
        <v>70</v>
      </c>
      <c r="F22" s="17">
        <v>60</v>
      </c>
      <c r="G22" s="19">
        <v>60</v>
      </c>
      <c r="H22" s="20">
        <f t="shared" si="0"/>
        <v>66.7928571428571</v>
      </c>
      <c r="I22" s="21">
        <v>18</v>
      </c>
      <c r="J22" s="22" t="s">
        <v>23</v>
      </c>
      <c r="K22" s="15">
        <v>48</v>
      </c>
      <c r="L22" s="25"/>
      <c r="M22" s="25"/>
      <c r="N22" s="25"/>
      <c r="O22" s="25"/>
      <c r="P22" s="25"/>
      <c r="Q22" s="25"/>
      <c r="R22" s="25"/>
      <c r="S22" s="15"/>
      <c r="T22" s="15"/>
    </row>
    <row r="23" ht="23.1" customHeight="1" spans="1:20">
      <c r="A23" s="15">
        <v>19</v>
      </c>
      <c r="B23" s="16" t="s">
        <v>41</v>
      </c>
      <c r="C23" s="17">
        <v>63</v>
      </c>
      <c r="D23" s="18">
        <v>75.5428571428571</v>
      </c>
      <c r="E23" s="17">
        <v>50</v>
      </c>
      <c r="F23" s="17">
        <v>60</v>
      </c>
      <c r="G23" s="19">
        <v>60</v>
      </c>
      <c r="H23" s="20">
        <f t="shared" si="0"/>
        <v>66.0942857142857</v>
      </c>
      <c r="I23" s="21">
        <v>19</v>
      </c>
      <c r="J23" s="22" t="s">
        <v>23</v>
      </c>
      <c r="K23" s="15">
        <v>49</v>
      </c>
      <c r="L23" s="25"/>
      <c r="M23" s="25"/>
      <c r="N23" s="25"/>
      <c r="O23" s="25"/>
      <c r="P23" s="25"/>
      <c r="Q23" s="25"/>
      <c r="R23" s="25"/>
      <c r="S23" s="15"/>
      <c r="T23" s="15"/>
    </row>
    <row r="24" ht="23.1" customHeight="1" spans="1:20">
      <c r="A24" s="15">
        <v>20</v>
      </c>
      <c r="B24" s="16" t="s">
        <v>42</v>
      </c>
      <c r="C24" s="17">
        <v>60</v>
      </c>
      <c r="D24" s="18">
        <v>73.2571428571429</v>
      </c>
      <c r="E24" s="17">
        <v>52.4</v>
      </c>
      <c r="F24" s="17">
        <v>64</v>
      </c>
      <c r="G24" s="19">
        <v>62</v>
      </c>
      <c r="H24" s="20">
        <f t="shared" si="0"/>
        <v>65.4257142857143</v>
      </c>
      <c r="I24" s="21">
        <v>20</v>
      </c>
      <c r="J24" s="22" t="s">
        <v>23</v>
      </c>
      <c r="K24" s="15">
        <v>50</v>
      </c>
      <c r="L24" s="25"/>
      <c r="M24" s="25"/>
      <c r="N24" s="25"/>
      <c r="O24" s="25"/>
      <c r="P24" s="25"/>
      <c r="Q24" s="25"/>
      <c r="R24" s="25"/>
      <c r="S24" s="15"/>
      <c r="T24" s="15"/>
    </row>
    <row r="25" ht="23.1" customHeight="1" spans="1:20">
      <c r="A25" s="15">
        <v>21</v>
      </c>
      <c r="B25" s="16" t="s">
        <v>43</v>
      </c>
      <c r="C25" s="17">
        <v>60</v>
      </c>
      <c r="D25" s="18">
        <v>67.6857142857143</v>
      </c>
      <c r="E25" s="17">
        <v>70</v>
      </c>
      <c r="F25" s="17">
        <v>61</v>
      </c>
      <c r="G25" s="19">
        <v>62</v>
      </c>
      <c r="H25" s="20">
        <f t="shared" si="0"/>
        <v>65.2585714285714</v>
      </c>
      <c r="I25" s="21">
        <v>21</v>
      </c>
      <c r="J25" s="22" t="s">
        <v>23</v>
      </c>
      <c r="K25" s="15">
        <v>51</v>
      </c>
      <c r="L25" s="25"/>
      <c r="M25" s="25"/>
      <c r="N25" s="25"/>
      <c r="O25" s="25"/>
      <c r="P25" s="25"/>
      <c r="Q25" s="25"/>
      <c r="R25" s="25"/>
      <c r="S25" s="15"/>
      <c r="T25" s="15"/>
    </row>
    <row r="26" ht="23.1" customHeight="1" spans="1:20">
      <c r="A26" s="15">
        <v>22</v>
      </c>
      <c r="B26" s="16" t="s">
        <v>44</v>
      </c>
      <c r="C26" s="17">
        <v>60</v>
      </c>
      <c r="D26" s="18">
        <v>68.0857142857143</v>
      </c>
      <c r="E26" s="17">
        <v>70</v>
      </c>
      <c r="F26" s="17">
        <v>60</v>
      </c>
      <c r="G26" s="19">
        <v>60</v>
      </c>
      <c r="H26" s="20">
        <f t="shared" si="0"/>
        <v>65.1385714285714</v>
      </c>
      <c r="I26" s="21">
        <v>22</v>
      </c>
      <c r="J26" s="22" t="s">
        <v>16</v>
      </c>
      <c r="K26" s="15">
        <v>52</v>
      </c>
      <c r="L26" s="25"/>
      <c r="M26" s="25"/>
      <c r="N26" s="25"/>
      <c r="O26" s="25"/>
      <c r="P26" s="25"/>
      <c r="Q26" s="25"/>
      <c r="R26" s="25"/>
      <c r="S26" s="15"/>
      <c r="T26" s="15"/>
    </row>
    <row r="27" ht="23.1" customHeight="1" spans="1:20">
      <c r="A27" s="15">
        <v>23</v>
      </c>
      <c r="B27" s="16" t="s">
        <v>45</v>
      </c>
      <c r="C27" s="17">
        <v>60</v>
      </c>
      <c r="D27" s="18">
        <v>67.9428571428572</v>
      </c>
      <c r="E27" s="17">
        <v>70</v>
      </c>
      <c r="F27" s="17">
        <v>60</v>
      </c>
      <c r="G27" s="19">
        <v>60</v>
      </c>
      <c r="H27" s="20">
        <f t="shared" si="0"/>
        <v>65.0742857142857</v>
      </c>
      <c r="I27" s="21">
        <v>23</v>
      </c>
      <c r="J27" s="22" t="s">
        <v>23</v>
      </c>
      <c r="K27" s="15">
        <v>53</v>
      </c>
      <c r="L27" s="25"/>
      <c r="M27" s="25"/>
      <c r="N27" s="25"/>
      <c r="O27" s="25"/>
      <c r="P27" s="25"/>
      <c r="Q27" s="25"/>
      <c r="R27" s="25"/>
      <c r="S27" s="15"/>
      <c r="T27" s="15"/>
    </row>
    <row r="28" ht="23.1" customHeight="1" spans="1:20">
      <c r="A28" s="15">
        <v>24</v>
      </c>
      <c r="B28" s="16" t="s">
        <v>46</v>
      </c>
      <c r="C28" s="17">
        <v>60</v>
      </c>
      <c r="D28" s="29">
        <v>73.54</v>
      </c>
      <c r="E28" s="17">
        <v>50</v>
      </c>
      <c r="F28" s="17">
        <v>61</v>
      </c>
      <c r="G28" s="19">
        <v>60</v>
      </c>
      <c r="H28" s="20">
        <f t="shared" si="0"/>
        <v>64.693</v>
      </c>
      <c r="I28" s="21">
        <v>24</v>
      </c>
      <c r="J28" s="22" t="s">
        <v>23</v>
      </c>
      <c r="K28" s="15">
        <v>54</v>
      </c>
      <c r="L28" s="25"/>
      <c r="M28" s="25"/>
      <c r="N28" s="25"/>
      <c r="O28" s="25"/>
      <c r="P28" s="25"/>
      <c r="Q28" s="25"/>
      <c r="R28" s="25"/>
      <c r="S28" s="15"/>
      <c r="T28" s="15"/>
    </row>
    <row r="29" ht="23.1" customHeight="1" spans="1:20">
      <c r="A29" s="15">
        <v>25</v>
      </c>
      <c r="B29" s="16" t="s">
        <v>47</v>
      </c>
      <c r="C29" s="17">
        <v>60</v>
      </c>
      <c r="D29" s="18">
        <v>68.9428571428572</v>
      </c>
      <c r="E29" s="17">
        <v>62</v>
      </c>
      <c r="F29" s="17">
        <v>60</v>
      </c>
      <c r="G29" s="19">
        <v>60</v>
      </c>
      <c r="H29" s="20">
        <f t="shared" si="0"/>
        <v>64.3242857142857</v>
      </c>
      <c r="I29" s="21">
        <v>25</v>
      </c>
      <c r="J29" s="22" t="s">
        <v>16</v>
      </c>
      <c r="K29" s="15">
        <v>55</v>
      </c>
      <c r="L29" s="25"/>
      <c r="M29" s="25"/>
      <c r="N29" s="25"/>
      <c r="O29" s="25"/>
      <c r="P29" s="25"/>
      <c r="Q29" s="25"/>
      <c r="R29" s="25"/>
      <c r="S29" s="15"/>
      <c r="T29" s="15"/>
    </row>
    <row r="30" ht="23.1" customHeight="1" spans="1:20">
      <c r="A30" s="15">
        <v>26</v>
      </c>
      <c r="B30" s="16" t="s">
        <v>48</v>
      </c>
      <c r="C30" s="17">
        <v>60</v>
      </c>
      <c r="D30" s="18">
        <v>73.2</v>
      </c>
      <c r="E30" s="17">
        <v>48</v>
      </c>
      <c r="F30" s="17">
        <v>61</v>
      </c>
      <c r="G30" s="19">
        <v>60</v>
      </c>
      <c r="H30" s="20">
        <f t="shared" si="0"/>
        <v>64.24</v>
      </c>
      <c r="I30" s="21">
        <v>26</v>
      </c>
      <c r="J30" s="22" t="s">
        <v>23</v>
      </c>
      <c r="K30" s="15">
        <v>56</v>
      </c>
      <c r="L30" s="28"/>
      <c r="M30" s="28"/>
      <c r="N30" s="28"/>
      <c r="O30" s="28"/>
      <c r="P30" s="28"/>
      <c r="Q30" s="28"/>
      <c r="R30" s="28"/>
      <c r="S30" s="15"/>
      <c r="T30" s="15"/>
    </row>
    <row r="31" ht="23.1" customHeight="1" spans="1:20">
      <c r="A31" s="15">
        <v>27</v>
      </c>
      <c r="B31" s="16" t="s">
        <v>49</v>
      </c>
      <c r="C31" s="27">
        <v>60</v>
      </c>
      <c r="D31" s="18">
        <v>73.0857142857143</v>
      </c>
      <c r="E31" s="17">
        <v>44</v>
      </c>
      <c r="F31" s="17">
        <v>62</v>
      </c>
      <c r="G31" s="19">
        <v>60</v>
      </c>
      <c r="H31" s="20">
        <f t="shared" si="0"/>
        <v>63.6885714285714</v>
      </c>
      <c r="I31" s="21">
        <v>27</v>
      </c>
      <c r="J31" s="22" t="s">
        <v>23</v>
      </c>
      <c r="K31" s="15">
        <v>57</v>
      </c>
      <c r="L31" s="28"/>
      <c r="M31" s="28"/>
      <c r="N31" s="28"/>
      <c r="O31" s="28"/>
      <c r="P31" s="28"/>
      <c r="Q31" s="28"/>
      <c r="R31" s="28"/>
      <c r="S31" s="15"/>
      <c r="T31" s="15"/>
    </row>
    <row r="32" ht="23.1" customHeight="1" spans="1:20">
      <c r="A32" s="15">
        <v>28</v>
      </c>
      <c r="B32" s="16" t="s">
        <v>50</v>
      </c>
      <c r="C32" s="17">
        <v>63</v>
      </c>
      <c r="D32" s="18">
        <v>66.1428571428571</v>
      </c>
      <c r="E32" s="17">
        <v>62</v>
      </c>
      <c r="F32" s="17">
        <v>60</v>
      </c>
      <c r="G32" s="19">
        <v>60</v>
      </c>
      <c r="H32" s="20">
        <f t="shared" si="0"/>
        <v>63.6642857142857</v>
      </c>
      <c r="I32" s="21">
        <v>28</v>
      </c>
      <c r="J32" s="22" t="s">
        <v>23</v>
      </c>
      <c r="K32" s="15">
        <v>58</v>
      </c>
      <c r="L32" s="28"/>
      <c r="M32" s="28"/>
      <c r="N32" s="28"/>
      <c r="O32" s="28"/>
      <c r="P32" s="28"/>
      <c r="Q32" s="28"/>
      <c r="R32" s="28"/>
      <c r="S32" s="15"/>
      <c r="T32" s="15"/>
    </row>
    <row r="33" ht="23.1" customHeight="1" spans="1:20">
      <c r="A33" s="15">
        <v>29</v>
      </c>
      <c r="B33" s="16" t="s">
        <v>51</v>
      </c>
      <c r="C33" s="17">
        <v>61</v>
      </c>
      <c r="D33" s="18">
        <v>68.6571428571428</v>
      </c>
      <c r="E33" s="17">
        <v>43</v>
      </c>
      <c r="F33" s="17">
        <v>70</v>
      </c>
      <c r="G33" s="19">
        <v>70</v>
      </c>
      <c r="H33" s="20">
        <f t="shared" si="0"/>
        <v>63.5457142857143</v>
      </c>
      <c r="I33" s="21">
        <v>29</v>
      </c>
      <c r="J33" s="22" t="s">
        <v>16</v>
      </c>
      <c r="K33" s="15">
        <v>59</v>
      </c>
      <c r="L33" s="28"/>
      <c r="M33" s="28"/>
      <c r="N33" s="28"/>
      <c r="O33" s="28"/>
      <c r="P33" s="28"/>
      <c r="Q33" s="28"/>
      <c r="R33" s="28"/>
      <c r="S33" s="15"/>
      <c r="T33" s="15"/>
    </row>
    <row r="34" ht="23.1" customHeight="1" spans="1:20">
      <c r="A34" s="15">
        <v>30</v>
      </c>
      <c r="B34" s="16" t="s">
        <v>52</v>
      </c>
      <c r="C34" s="17">
        <v>60</v>
      </c>
      <c r="D34" s="18">
        <v>63</v>
      </c>
      <c r="E34" s="17">
        <v>70</v>
      </c>
      <c r="F34" s="17">
        <v>60</v>
      </c>
      <c r="G34" s="19">
        <v>60</v>
      </c>
      <c r="H34" s="20">
        <f t="shared" si="0"/>
        <v>62.85</v>
      </c>
      <c r="I34" s="21">
        <v>30</v>
      </c>
      <c r="J34" s="22" t="s">
        <v>16</v>
      </c>
      <c r="K34" s="15">
        <v>60</v>
      </c>
      <c r="L34" s="28"/>
      <c r="M34" s="28"/>
      <c r="N34" s="28"/>
      <c r="O34" s="28"/>
      <c r="P34" s="28"/>
      <c r="Q34" s="28"/>
      <c r="R34" s="28"/>
      <c r="S34" s="15"/>
      <c r="T34" s="15"/>
    </row>
    <row r="35" ht="23.1" customHeight="1" spans="1:20">
      <c r="A35" s="30" t="s">
        <v>53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ht="23.1" customHeight="1" spans="1:20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ht="23.1" customHeight="1" spans="1:20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ht="23.1" customHeight="1" spans="1:20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40" customHeight="1" spans="1:20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</sheetData>
  <mergeCells count="15">
    <mergeCell ref="A1:T1"/>
    <mergeCell ref="A2:T2"/>
    <mergeCell ref="C3:G3"/>
    <mergeCell ref="M3:Q3"/>
    <mergeCell ref="A3:A4"/>
    <mergeCell ref="B3:B4"/>
    <mergeCell ref="H3:H4"/>
    <mergeCell ref="I3:I4"/>
    <mergeCell ref="J3:J4"/>
    <mergeCell ref="K3:K4"/>
    <mergeCell ref="L3:L4"/>
    <mergeCell ref="R3:R4"/>
    <mergeCell ref="S3:S4"/>
    <mergeCell ref="T3:T4"/>
    <mergeCell ref="A35:T38"/>
  </mergeCells>
  <pageMargins left="0.49" right="0.54" top="0.31" bottom="0.33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~木木~</cp:lastModifiedBy>
  <dcterms:created xsi:type="dcterms:W3CDTF">2015-03-26T02:20:00Z</dcterms:created>
  <cp:lastPrinted>2026-03-06T03:13:00Z</cp:lastPrinted>
  <dcterms:modified xsi:type="dcterms:W3CDTF">2026-03-25T09:42:45Z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