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<sst xmlns="http://schemas.openxmlformats.org/spreadsheetml/2006/main" count="358" uniqueCount="148">
  <si>
    <t>附件1：</t>
  </si>
  <si>
    <t>池州职业技术学院学生综合素质测评班级汇总表</t>
  </si>
  <si>
    <t>系 ( 专业 ): 教育系            学年：2025-2026   年度第  1  学期          班级 ：24学前2班              填表人：韩露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</si>
  <si>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</si>
  <si>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</si>
  <si>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</si>
  <si>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</si>
  <si>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</si>
  <si>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</si>
  <si>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</si>
  <si>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</si>
  <si>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</si>
  <si>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</si>
  <si>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</si>
  <si>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唐婉淑</t>
  </si>
  <si>
    <t>91.5</t>
  </si>
  <si>
    <t>80</t>
  </si>
  <si>
    <t>74.9</t>
  </si>
  <si>
    <t>90</t>
  </si>
  <si>
    <t>优秀</t>
  </si>
  <si>
    <t>丁梦菊</t>
  </si>
  <si>
    <t>60</t>
  </si>
  <si>
    <t>62</t>
  </si>
  <si>
    <t>63</t>
  </si>
  <si>
    <t>合格</t>
  </si>
  <si>
    <t>李萍</t>
  </si>
  <si>
    <t>64.5</t>
  </si>
  <si>
    <t>89.08</t>
  </si>
  <si>
    <t>93.2</t>
  </si>
  <si>
    <t>82</t>
  </si>
  <si>
    <t>杨小花</t>
  </si>
  <si>
    <t>66</t>
  </si>
  <si>
    <t>汪瑞</t>
  </si>
  <si>
    <t>85.12</t>
  </si>
  <si>
    <t>88</t>
  </si>
  <si>
    <t>高文文</t>
  </si>
  <si>
    <t>77.04</t>
  </si>
  <si>
    <t>72</t>
  </si>
  <si>
    <t>62.5</t>
  </si>
  <si>
    <t>65</t>
  </si>
  <si>
    <t>包梦冰</t>
  </si>
  <si>
    <t>67</t>
  </si>
  <si>
    <t>74</t>
  </si>
  <si>
    <t>赵志豪</t>
  </si>
  <si>
    <t>79.64</t>
  </si>
  <si>
    <t>余梦莉</t>
  </si>
  <si>
    <t>66.5</t>
  </si>
  <si>
    <t>84.28</t>
  </si>
  <si>
    <t>79</t>
  </si>
  <si>
    <t>67.2</t>
  </si>
  <si>
    <t>徐桂凤</t>
  </si>
  <si>
    <t>64</t>
  </si>
  <si>
    <t>徐心研</t>
  </si>
  <si>
    <t>69</t>
  </si>
  <si>
    <t>84</t>
  </si>
  <si>
    <t>78</t>
  </si>
  <si>
    <t>张雨诺</t>
  </si>
  <si>
    <t>76.2</t>
  </si>
  <si>
    <t>75.6</t>
  </si>
  <si>
    <t>61</t>
  </si>
  <si>
    <t>刘婷</t>
  </si>
  <si>
    <t>85.04</t>
  </si>
  <si>
    <t>83</t>
  </si>
  <si>
    <t>张飒</t>
  </si>
  <si>
    <t>76.6</t>
  </si>
  <si>
    <t>70</t>
  </si>
  <si>
    <t>韩露</t>
  </si>
  <si>
    <t>74.5</t>
  </si>
  <si>
    <t>71</t>
  </si>
  <si>
    <t>76</t>
  </si>
  <si>
    <t>胡楚楚</t>
  </si>
  <si>
    <t>79.16</t>
  </si>
  <si>
    <t>鲁韵</t>
  </si>
  <si>
    <t>98</t>
  </si>
  <si>
    <t>76.36</t>
  </si>
  <si>
    <t>邱梦真</t>
  </si>
  <si>
    <t>76.88</t>
  </si>
  <si>
    <t>72.8</t>
  </si>
  <si>
    <t>马思芊</t>
  </si>
  <si>
    <t>88.48</t>
  </si>
  <si>
    <t>张建法</t>
  </si>
  <si>
    <t>77.4</t>
  </si>
  <si>
    <t>聂倩倩</t>
  </si>
  <si>
    <t>83.08</t>
  </si>
  <si>
    <t>75</t>
  </si>
  <si>
    <t>良好</t>
  </si>
  <si>
    <t>张浩然</t>
  </si>
  <si>
    <t>梁欣欣</t>
  </si>
  <si>
    <t>68</t>
  </si>
  <si>
    <t>81.12</t>
  </si>
  <si>
    <t>76.4</t>
  </si>
  <si>
    <t>江美琪</t>
  </si>
  <si>
    <t>刘依果</t>
  </si>
  <si>
    <t>77.76</t>
  </si>
  <si>
    <t>73</t>
  </si>
  <si>
    <t>项佳慧</t>
  </si>
  <si>
    <t>75.88</t>
  </si>
  <si>
    <t>王晓蕊</t>
  </si>
  <si>
    <t>78.2</t>
  </si>
  <si>
    <t>79.4</t>
  </si>
  <si>
    <t>胡璇</t>
  </si>
  <si>
    <t>50</t>
  </si>
  <si>
    <t>王宝荣</t>
  </si>
  <si>
    <t>78.44</t>
  </si>
  <si>
    <t>85</t>
  </si>
  <si>
    <t>陈佳怡</t>
  </si>
  <si>
    <t>44</t>
  </si>
  <si>
    <t>王梦雅</t>
  </si>
  <si>
    <t>82.8</t>
  </si>
  <si>
    <t>刘馨缦</t>
  </si>
  <si>
    <t>67.72</t>
  </si>
  <si>
    <t>靳萍萍</t>
  </si>
  <si>
    <t>79.56</t>
  </si>
  <si>
    <t>71.6</t>
  </si>
  <si>
    <t>66.7</t>
  </si>
  <si>
    <t>程锐馨</t>
  </si>
  <si>
    <t>黄燕飞</t>
  </si>
  <si>
    <t>78.76</t>
  </si>
  <si>
    <t>邵雯雪</t>
  </si>
  <si>
    <t>62.36</t>
  </si>
  <si>
    <t>徐梦茹</t>
  </si>
  <si>
    <t>81.6</t>
  </si>
  <si>
    <t>晏晓希</t>
  </si>
  <si>
    <t>55.11</t>
  </si>
  <si>
    <t>56</t>
  </si>
  <si>
    <t>王芷涵</t>
  </si>
  <si>
    <t>80.56</t>
  </si>
  <si>
    <t>柯子依</t>
  </si>
  <si>
    <t>82.92</t>
  </si>
  <si>
    <t>宁紫晗</t>
  </si>
  <si>
    <t>83.44</t>
  </si>
  <si>
    <t>时晓雨</t>
  </si>
  <si>
    <t>孙彤彤</t>
  </si>
  <si>
    <t>81.72</t>
  </si>
  <si>
    <t>74.8</t>
  </si>
  <si>
    <t>李昕然</t>
  </si>
  <si>
    <t>80.92</t>
  </si>
  <si>
    <t>71.2</t>
  </si>
  <si>
    <t>章婉香</t>
  </si>
  <si>
    <t>79.24</t>
  </si>
  <si>
    <t>李俊</t>
  </si>
  <si>
    <t>74.32</t>
  </si>
  <si>
    <t>张雯雯</t>
  </si>
  <si>
    <t>谷霄宇</t>
  </si>
  <si>
    <t>74.4</t>
  </si>
  <si>
    <t>吴双</t>
  </si>
  <si>
    <t>82.2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</si>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</sst>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Border="0" applyProtection="0"/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78" fontId="8" fillId="0" borderId="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177" fontId="11" fillId="0" borderId="1" xfId="49" applyNumberFormat="1" applyBorder="1" applyAlignment="1" applyProtection="1">
      <alignment horizontal="center" vertical="center"/>
    </xf>
    <xf numFmtId="0" fontId="12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177" fontId="12" fillId="0" borderId="6" xfId="49" applyNumberFormat="1" applyFont="1" applyBorder="1" applyAlignment="1" applyProtection="1">
      <alignment horizontal="center" vertical="center" wrapText="1"/>
    </xf>
    <xf numFmtId="177" fontId="12" fillId="0" borderId="1" xfId="49" applyNumberFormat="1" applyFont="1" applyBorder="1" applyAlignment="1" applyProtection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11" fillId="0" borderId="0" xfId="49" applyProtection="1"/>
    <xf numFmtId="176" fontId="11" fillId="0" borderId="0" xfId="49" applyNumberFormat="1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" workbookViewId="0">
      <selection activeCell="V5" sqref="V5"/>
    </sheetView>
  </sheetViews>
  <sheetFormatPr defaultColWidth="9.64545454545454" defaultRowHeight="29.1" customHeight="1"/>
  <cols>
    <col min="1" max="1" width="4.87272727272727" customWidth="1"/>
    <col min="2" max="2" width="6.87272727272727" customWidth="1"/>
    <col min="3" max="3" width="4.82727272727273" style="2" customWidth="1"/>
    <col min="4" max="4" width="6.63636363636364" customWidth="1"/>
    <col min="5" max="5" width="5.90909090909091" customWidth="1"/>
    <col min="6" max="6" width="6.45454545454545" customWidth="1"/>
    <col min="7" max="7" width="6.09090909090909" customWidth="1"/>
    <col min="8" max="8" width="6.36363636363636" customWidth="1"/>
    <col min="9" max="9" width="4.87272727272727" customWidth="1"/>
    <col min="10" max="10" width="6.54545454545455" customWidth="1"/>
    <col min="11" max="11" width="4.87272727272727" customWidth="1"/>
    <col min="12" max="12" width="6.45454545454545" customWidth="1"/>
    <col min="13" max="13" width="5.82727272727273" customWidth="1"/>
    <col min="14" max="14" width="7.09090909090909" customWidth="1"/>
    <col min="15" max="15" width="8.09090909090909" customWidth="1"/>
    <col min="16" max="16" width="6" customWidth="1"/>
    <col min="17" max="17" width="5" customWidth="1"/>
    <col min="18" max="18" width="6.2727272727272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3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1" t="s">
        <v>9</v>
      </c>
      <c r="N5" s="14" t="s">
        <v>10</v>
      </c>
      <c r="O5" s="11" t="s">
        <v>11</v>
      </c>
      <c r="P5" s="16" t="s">
        <v>12</v>
      </c>
      <c r="Q5" s="17" t="s">
        <v>13</v>
      </c>
      <c r="R5" s="11"/>
      <c r="S5" s="8"/>
      <c r="T5" s="8"/>
    </row>
    <row r="6" ht="23.1" customHeight="1" spans="1:20">
      <c r="A6" s="18">
        <v>1</v>
      </c>
      <c r="B6" s="19" t="s">
        <v>14</v>
      </c>
      <c r="C6" s="20" t="s">
        <v>15</v>
      </c>
      <c r="D6" s="21">
        <v>90.1</v>
      </c>
      <c r="E6" s="20" t="s">
        <v>16</v>
      </c>
      <c r="F6" s="20" t="s">
        <v>17</v>
      </c>
      <c r="G6" s="22" t="s">
        <v>18</v>
      </c>
      <c r="H6" s="23">
        <f t="shared" ref="H6:H35" si="0">SUM(C6*20%+D6*45%+E6*15%+F6*10%+G6*10%)</f>
        <v>87.335</v>
      </c>
      <c r="I6" s="24">
        <v>1</v>
      </c>
      <c r="J6" s="25" t="s">
        <v>19</v>
      </c>
      <c r="K6" s="24">
        <v>31</v>
      </c>
      <c r="L6" s="26" t="s">
        <v>20</v>
      </c>
      <c r="M6" s="27" t="s">
        <v>21</v>
      </c>
      <c r="N6" s="28">
        <v>75.8</v>
      </c>
      <c r="O6" s="27" t="s">
        <v>16</v>
      </c>
      <c r="P6" s="27" t="s">
        <v>22</v>
      </c>
      <c r="Q6" s="29" t="s">
        <v>23</v>
      </c>
      <c r="R6" s="30">
        <f t="shared" ref="R6:R24" si="1">SUM(M6*20%+N6*45%+O6*15%+P6*10%+Q6*10%)</f>
        <v>70.61</v>
      </c>
      <c r="S6" s="24">
        <v>31</v>
      </c>
      <c r="T6" s="31" t="s">
        <v>24</v>
      </c>
    </row>
    <row r="7" ht="23.1" customHeight="1" spans="1:20">
      <c r="A7" s="18">
        <v>2</v>
      </c>
      <c r="B7" s="19" t="s">
        <v>25</v>
      </c>
      <c r="C7" s="22" t="s">
        <v>26</v>
      </c>
      <c r="D7" s="22" t="s">
        <v>27</v>
      </c>
      <c r="E7" s="22" t="s">
        <v>18</v>
      </c>
      <c r="F7" s="22" t="s">
        <v>28</v>
      </c>
      <c r="G7" s="22" t="s">
        <v>29</v>
      </c>
      <c r="H7" s="23">
        <f t="shared" si="0"/>
        <v>84.006</v>
      </c>
      <c r="I7" s="24">
        <v>2</v>
      </c>
      <c r="J7" s="25" t="s">
        <v>19</v>
      </c>
      <c r="K7" s="24">
        <v>32</v>
      </c>
      <c r="L7" s="26" t="s">
        <v>30</v>
      </c>
      <c r="M7" s="27" t="s">
        <v>31</v>
      </c>
      <c r="N7" s="28">
        <v>79.44</v>
      </c>
      <c r="O7" s="27" t="s">
        <v>22</v>
      </c>
      <c r="P7" s="27" t="s">
        <v>21</v>
      </c>
      <c r="Q7" s="29" t="s">
        <v>21</v>
      </c>
      <c r="R7" s="30">
        <f t="shared" si="1"/>
        <v>70.248</v>
      </c>
      <c r="S7" s="24">
        <v>32</v>
      </c>
      <c r="T7" s="31" t="s">
        <v>24</v>
      </c>
    </row>
    <row r="8" ht="23.1" customHeight="1" spans="1:20">
      <c r="A8" s="18">
        <v>3</v>
      </c>
      <c r="B8" s="19" t="s">
        <v>32</v>
      </c>
      <c r="C8" s="20" t="s">
        <v>23</v>
      </c>
      <c r="D8" s="22" t="s">
        <v>33</v>
      </c>
      <c r="E8" s="20" t="s">
        <v>18</v>
      </c>
      <c r="F8" s="20" t="s">
        <v>34</v>
      </c>
      <c r="G8" s="22" t="s">
        <v>21</v>
      </c>
      <c r="H8" s="23">
        <f t="shared" si="0"/>
        <v>79.204</v>
      </c>
      <c r="I8" s="24">
        <v>3</v>
      </c>
      <c r="J8" s="25" t="s">
        <v>19</v>
      </c>
      <c r="K8" s="24">
        <v>33</v>
      </c>
      <c r="L8" s="26" t="s">
        <v>35</v>
      </c>
      <c r="M8" s="27" t="s">
        <v>21</v>
      </c>
      <c r="N8" s="28" t="s">
        <v>36</v>
      </c>
      <c r="O8" s="27" t="s">
        <v>37</v>
      </c>
      <c r="P8" s="27" t="s">
        <v>38</v>
      </c>
      <c r="Q8" s="29" t="s">
        <v>39</v>
      </c>
      <c r="R8" s="30">
        <f t="shared" si="1"/>
        <v>70.218</v>
      </c>
      <c r="S8" s="24">
        <v>33</v>
      </c>
      <c r="T8" s="31" t="s">
        <v>24</v>
      </c>
    </row>
    <row r="9" ht="23.1" customHeight="1" spans="1:20">
      <c r="A9" s="18">
        <v>4</v>
      </c>
      <c r="B9" s="32" t="s">
        <v>40</v>
      </c>
      <c r="C9" s="20" t="s">
        <v>41</v>
      </c>
      <c r="D9" s="21">
        <v>83.56</v>
      </c>
      <c r="E9" s="20" t="s">
        <v>16</v>
      </c>
      <c r="F9" s="20" t="s">
        <v>42</v>
      </c>
      <c r="G9" s="22" t="s">
        <v>29</v>
      </c>
      <c r="H9" s="23">
        <f t="shared" si="0"/>
        <v>78.602</v>
      </c>
      <c r="I9" s="24">
        <v>4</v>
      </c>
      <c r="J9" s="25" t="s">
        <v>19</v>
      </c>
      <c r="K9" s="24">
        <v>34</v>
      </c>
      <c r="L9" s="26" t="s">
        <v>43</v>
      </c>
      <c r="M9" s="27" t="s">
        <v>21</v>
      </c>
      <c r="N9" s="28" t="s">
        <v>44</v>
      </c>
      <c r="O9" s="27" t="s">
        <v>41</v>
      </c>
      <c r="P9" s="27" t="s">
        <v>21</v>
      </c>
      <c r="Q9" s="29" t="s">
        <v>21</v>
      </c>
      <c r="R9" s="30">
        <f t="shared" si="1"/>
        <v>69.888</v>
      </c>
      <c r="S9" s="24">
        <v>34</v>
      </c>
      <c r="T9" s="31" t="s">
        <v>24</v>
      </c>
    </row>
    <row r="10" ht="23.1" customHeight="1" spans="1:20">
      <c r="A10" s="18">
        <v>5</v>
      </c>
      <c r="B10" s="19" t="s">
        <v>45</v>
      </c>
      <c r="C10" s="20" t="s">
        <v>46</v>
      </c>
      <c r="D10" s="22" t="s">
        <v>47</v>
      </c>
      <c r="E10" s="20" t="s">
        <v>48</v>
      </c>
      <c r="F10" s="20" t="s">
        <v>49</v>
      </c>
      <c r="G10" s="20" t="s">
        <v>16</v>
      </c>
      <c r="H10" s="23">
        <f t="shared" si="0"/>
        <v>77.796</v>
      </c>
      <c r="I10" s="24">
        <v>5</v>
      </c>
      <c r="J10" s="25" t="s">
        <v>19</v>
      </c>
      <c r="K10" s="24">
        <v>35</v>
      </c>
      <c r="L10" s="26" t="s">
        <v>50</v>
      </c>
      <c r="M10" s="27" t="s">
        <v>21</v>
      </c>
      <c r="N10" s="28">
        <v>80.16</v>
      </c>
      <c r="O10" s="27" t="s">
        <v>51</v>
      </c>
      <c r="P10" s="27" t="s">
        <v>22</v>
      </c>
      <c r="Q10" s="29" t="s">
        <v>21</v>
      </c>
      <c r="R10" s="30">
        <f t="shared" si="1"/>
        <v>69.872</v>
      </c>
      <c r="S10" s="24">
        <v>35</v>
      </c>
      <c r="T10" s="31" t="s">
        <v>24</v>
      </c>
    </row>
    <row r="11" ht="23.1" customHeight="1" spans="1:20">
      <c r="A11" s="18">
        <v>6</v>
      </c>
      <c r="B11" s="19" t="s">
        <v>52</v>
      </c>
      <c r="C11" s="20" t="s">
        <v>53</v>
      </c>
      <c r="D11" s="22" t="s">
        <v>54</v>
      </c>
      <c r="E11" s="20" t="s">
        <v>55</v>
      </c>
      <c r="F11" s="20" t="s">
        <v>54</v>
      </c>
      <c r="G11" s="20" t="s">
        <v>21</v>
      </c>
      <c r="H11" s="23">
        <f t="shared" si="0"/>
        <v>77.7</v>
      </c>
      <c r="I11" s="24">
        <v>6</v>
      </c>
      <c r="J11" s="25" t="s">
        <v>19</v>
      </c>
      <c r="K11" s="24">
        <v>36</v>
      </c>
      <c r="L11" s="26" t="s">
        <v>56</v>
      </c>
      <c r="M11" s="27" t="s">
        <v>21</v>
      </c>
      <c r="N11" s="28" t="s">
        <v>57</v>
      </c>
      <c r="O11" s="27" t="s">
        <v>58</v>
      </c>
      <c r="P11" s="27" t="s">
        <v>59</v>
      </c>
      <c r="Q11" s="29" t="s">
        <v>21</v>
      </c>
      <c r="R11" s="30">
        <f t="shared" si="1"/>
        <v>69.73</v>
      </c>
      <c r="S11" s="24">
        <v>36</v>
      </c>
      <c r="T11" s="31" t="s">
        <v>24</v>
      </c>
    </row>
    <row r="12" ht="23.1" customHeight="1" spans="1:20">
      <c r="A12" s="18">
        <v>7</v>
      </c>
      <c r="B12" s="33" t="s">
        <v>60</v>
      </c>
      <c r="C12" s="34" t="s">
        <v>22</v>
      </c>
      <c r="D12" s="22" t="s">
        <v>61</v>
      </c>
      <c r="E12" s="35" t="s">
        <v>16</v>
      </c>
      <c r="F12" s="20" t="s">
        <v>51</v>
      </c>
      <c r="G12" s="36" t="s">
        <v>62</v>
      </c>
      <c r="H12" s="23">
        <f t="shared" si="0"/>
        <v>77.368</v>
      </c>
      <c r="I12" s="24">
        <v>7</v>
      </c>
      <c r="J12" s="25" t="s">
        <v>19</v>
      </c>
      <c r="K12" s="24">
        <v>37</v>
      </c>
      <c r="L12" s="26" t="s">
        <v>63</v>
      </c>
      <c r="M12" s="27" t="s">
        <v>22</v>
      </c>
      <c r="N12" s="28" t="s">
        <v>64</v>
      </c>
      <c r="O12" s="27" t="s">
        <v>59</v>
      </c>
      <c r="P12" s="27" t="s">
        <v>41</v>
      </c>
      <c r="Q12" s="29" t="s">
        <v>65</v>
      </c>
      <c r="R12" s="30">
        <f t="shared" si="1"/>
        <v>69.72</v>
      </c>
      <c r="S12" s="24">
        <v>37</v>
      </c>
      <c r="T12" s="31" t="s">
        <v>24</v>
      </c>
    </row>
    <row r="13" ht="23.1" customHeight="1" spans="1:20">
      <c r="A13" s="18">
        <v>8</v>
      </c>
      <c r="B13" s="33" t="s">
        <v>66</v>
      </c>
      <c r="C13" s="34" t="s">
        <v>67</v>
      </c>
      <c r="D13" s="21">
        <v>84.04</v>
      </c>
      <c r="E13" s="35" t="s">
        <v>22</v>
      </c>
      <c r="F13" s="20" t="s">
        <v>68</v>
      </c>
      <c r="G13" s="36" t="s">
        <v>69</v>
      </c>
      <c r="H13" s="23">
        <f t="shared" si="0"/>
        <v>76.718</v>
      </c>
      <c r="I13" s="24">
        <v>8</v>
      </c>
      <c r="J13" s="25" t="s">
        <v>19</v>
      </c>
      <c r="K13" s="24">
        <v>38</v>
      </c>
      <c r="L13" s="26" t="s">
        <v>70</v>
      </c>
      <c r="M13" s="27" t="s">
        <v>21</v>
      </c>
      <c r="N13" s="28" t="s">
        <v>71</v>
      </c>
      <c r="O13" s="27" t="s">
        <v>51</v>
      </c>
      <c r="P13" s="27" t="s">
        <v>51</v>
      </c>
      <c r="Q13" s="29" t="s">
        <v>21</v>
      </c>
      <c r="R13" s="30">
        <f t="shared" si="1"/>
        <v>69.622</v>
      </c>
      <c r="S13" s="24">
        <v>38</v>
      </c>
      <c r="T13" s="31" t="s">
        <v>24</v>
      </c>
    </row>
    <row r="14" ht="23.1" customHeight="1" spans="1:20">
      <c r="A14" s="18">
        <v>9</v>
      </c>
      <c r="B14" s="33" t="s">
        <v>72</v>
      </c>
      <c r="C14" s="34" t="s">
        <v>73</v>
      </c>
      <c r="D14" s="22" t="s">
        <v>74</v>
      </c>
      <c r="E14" s="35" t="s">
        <v>65</v>
      </c>
      <c r="F14" s="20" t="s">
        <v>22</v>
      </c>
      <c r="G14" s="36" t="s">
        <v>21</v>
      </c>
      <c r="H14" s="23">
        <f t="shared" si="0"/>
        <v>76.662</v>
      </c>
      <c r="I14" s="24">
        <v>9</v>
      </c>
      <c r="J14" s="25" t="s">
        <v>19</v>
      </c>
      <c r="K14" s="24">
        <v>39</v>
      </c>
      <c r="L14" s="26" t="s">
        <v>75</v>
      </c>
      <c r="M14" s="27" t="s">
        <v>21</v>
      </c>
      <c r="N14" s="28" t="s">
        <v>76</v>
      </c>
      <c r="O14" s="27" t="s">
        <v>77</v>
      </c>
      <c r="P14" s="27" t="s">
        <v>21</v>
      </c>
      <c r="Q14" s="29" t="s">
        <v>21</v>
      </c>
      <c r="R14" s="30">
        <f t="shared" si="1"/>
        <v>69.516</v>
      </c>
      <c r="S14" s="24">
        <v>39</v>
      </c>
      <c r="T14" s="31" t="s">
        <v>24</v>
      </c>
    </row>
    <row r="15" ht="23.1" customHeight="1" spans="1:20">
      <c r="A15" s="18">
        <v>10</v>
      </c>
      <c r="B15" s="33" t="s">
        <v>78</v>
      </c>
      <c r="C15" s="34" t="s">
        <v>21</v>
      </c>
      <c r="D15" s="22" t="s">
        <v>79</v>
      </c>
      <c r="E15" s="35" t="s">
        <v>55</v>
      </c>
      <c r="F15" s="20" t="s">
        <v>51</v>
      </c>
      <c r="G15" s="36" t="s">
        <v>51</v>
      </c>
      <c r="H15" s="23">
        <f t="shared" si="0"/>
        <v>76.316</v>
      </c>
      <c r="I15" s="24">
        <v>10</v>
      </c>
      <c r="J15" s="25" t="s">
        <v>19</v>
      </c>
      <c r="K15" s="24">
        <v>40</v>
      </c>
      <c r="L15" s="26" t="s">
        <v>80</v>
      </c>
      <c r="M15" s="27" t="s">
        <v>21</v>
      </c>
      <c r="N15" s="28" t="s">
        <v>81</v>
      </c>
      <c r="O15" s="27" t="s">
        <v>65</v>
      </c>
      <c r="P15" s="27" t="s">
        <v>21</v>
      </c>
      <c r="Q15" s="29" t="s">
        <v>21</v>
      </c>
      <c r="R15" s="30">
        <f t="shared" si="1"/>
        <v>69.33</v>
      </c>
      <c r="S15" s="24">
        <v>40</v>
      </c>
      <c r="T15" s="31" t="s">
        <v>24</v>
      </c>
    </row>
    <row r="16" ht="23.1" customHeight="1" spans="1:20">
      <c r="A16" s="18">
        <v>11</v>
      </c>
      <c r="B16" s="33" t="s">
        <v>82</v>
      </c>
      <c r="C16" s="37" t="s">
        <v>37</v>
      </c>
      <c r="D16" s="20" t="s">
        <v>83</v>
      </c>
      <c r="E16" s="38" t="s">
        <v>84</v>
      </c>
      <c r="F16" s="20" t="s">
        <v>65</v>
      </c>
      <c r="G16" s="36" t="s">
        <v>21</v>
      </c>
      <c r="H16" s="23">
        <f t="shared" si="0"/>
        <v>76.036</v>
      </c>
      <c r="I16" s="24">
        <v>11</v>
      </c>
      <c r="J16" s="25" t="s">
        <v>85</v>
      </c>
      <c r="K16" s="24">
        <v>41</v>
      </c>
      <c r="L16" s="26" t="s">
        <v>86</v>
      </c>
      <c r="M16" s="27" t="s">
        <v>21</v>
      </c>
      <c r="N16" s="28" t="s">
        <v>71</v>
      </c>
      <c r="O16" s="27" t="s">
        <v>59</v>
      </c>
      <c r="P16" s="27" t="s">
        <v>51</v>
      </c>
      <c r="Q16" s="29" t="s">
        <v>21</v>
      </c>
      <c r="R16" s="30">
        <f t="shared" si="1"/>
        <v>69.172</v>
      </c>
      <c r="S16" s="24">
        <v>41</v>
      </c>
      <c r="T16" s="31" t="s">
        <v>24</v>
      </c>
    </row>
    <row r="17" ht="23.1" customHeight="1" spans="1:20">
      <c r="A17" s="18">
        <v>12</v>
      </c>
      <c r="B17" s="33" t="s">
        <v>87</v>
      </c>
      <c r="C17" s="34" t="s">
        <v>88</v>
      </c>
      <c r="D17" s="22" t="s">
        <v>89</v>
      </c>
      <c r="E17" s="35" t="s">
        <v>90</v>
      </c>
      <c r="F17" s="20" t="s">
        <v>51</v>
      </c>
      <c r="G17" s="36" t="s">
        <v>21</v>
      </c>
      <c r="H17" s="23">
        <f t="shared" si="0"/>
        <v>73.964</v>
      </c>
      <c r="I17" s="24">
        <v>12</v>
      </c>
      <c r="J17" s="25" t="s">
        <v>85</v>
      </c>
      <c r="K17" s="24">
        <v>42</v>
      </c>
      <c r="L17" s="26" t="s">
        <v>91</v>
      </c>
      <c r="M17" s="27" t="s">
        <v>21</v>
      </c>
      <c r="N17" s="28">
        <v>79.04</v>
      </c>
      <c r="O17" s="27" t="s">
        <v>22</v>
      </c>
      <c r="P17" s="27" t="s">
        <v>21</v>
      </c>
      <c r="Q17" s="29" t="s">
        <v>21</v>
      </c>
      <c r="R17" s="30">
        <f t="shared" si="1"/>
        <v>68.868</v>
      </c>
      <c r="S17" s="24">
        <v>42</v>
      </c>
      <c r="T17" s="31" t="s">
        <v>24</v>
      </c>
    </row>
    <row r="18" ht="23.1" customHeight="1" spans="1:20">
      <c r="A18" s="18">
        <v>13</v>
      </c>
      <c r="B18" s="33" t="s">
        <v>92</v>
      </c>
      <c r="C18" s="34" t="s">
        <v>31</v>
      </c>
      <c r="D18" s="22" t="s">
        <v>93</v>
      </c>
      <c r="E18" s="35" t="s">
        <v>16</v>
      </c>
      <c r="F18" s="20" t="s">
        <v>51</v>
      </c>
      <c r="G18" s="36" t="s">
        <v>94</v>
      </c>
      <c r="H18" s="23">
        <f t="shared" si="0"/>
        <v>73.892</v>
      </c>
      <c r="I18" s="24">
        <v>13</v>
      </c>
      <c r="J18" s="25" t="s">
        <v>85</v>
      </c>
      <c r="K18" s="24">
        <v>43</v>
      </c>
      <c r="L18" s="26" t="s">
        <v>95</v>
      </c>
      <c r="M18" s="27" t="s">
        <v>21</v>
      </c>
      <c r="N18" s="28" t="s">
        <v>96</v>
      </c>
      <c r="O18" s="27" t="s">
        <v>22</v>
      </c>
      <c r="P18" s="27" t="s">
        <v>21</v>
      </c>
      <c r="Q18" s="29" t="s">
        <v>21</v>
      </c>
      <c r="R18" s="30">
        <f t="shared" si="1"/>
        <v>67.446</v>
      </c>
      <c r="S18" s="24">
        <v>43</v>
      </c>
      <c r="T18" s="31" t="s">
        <v>24</v>
      </c>
    </row>
    <row r="19" ht="23.1" customHeight="1" spans="1:20">
      <c r="A19" s="18">
        <v>14</v>
      </c>
      <c r="B19" s="33" t="s">
        <v>97</v>
      </c>
      <c r="C19" s="39" t="s">
        <v>88</v>
      </c>
      <c r="D19" s="22" t="s">
        <v>98</v>
      </c>
      <c r="E19" s="40" t="s">
        <v>99</v>
      </c>
      <c r="F19" s="20" t="s">
        <v>31</v>
      </c>
      <c r="G19" s="36" t="s">
        <v>39</v>
      </c>
      <c r="H19" s="23">
        <f t="shared" si="0"/>
        <v>73.8</v>
      </c>
      <c r="I19" s="24">
        <v>14</v>
      </c>
      <c r="J19" s="25" t="s">
        <v>85</v>
      </c>
      <c r="K19" s="24">
        <v>44</v>
      </c>
      <c r="L19" s="26" t="s">
        <v>100</v>
      </c>
      <c r="M19" s="27" t="s">
        <v>101</v>
      </c>
      <c r="N19" s="28">
        <v>73.48</v>
      </c>
      <c r="O19" s="27" t="s">
        <v>23</v>
      </c>
      <c r="P19" s="27" t="s">
        <v>21</v>
      </c>
      <c r="Q19" s="29" t="s">
        <v>23</v>
      </c>
      <c r="R19" s="30">
        <f t="shared" si="1"/>
        <v>64.816</v>
      </c>
      <c r="S19" s="24">
        <v>44</v>
      </c>
      <c r="T19" s="31" t="s">
        <v>24</v>
      </c>
    </row>
    <row r="20" ht="23.1" customHeight="1" spans="1:20">
      <c r="A20" s="18">
        <v>15</v>
      </c>
      <c r="B20" s="33" t="s">
        <v>102</v>
      </c>
      <c r="C20" s="34" t="s">
        <v>21</v>
      </c>
      <c r="D20" s="22" t="s">
        <v>103</v>
      </c>
      <c r="E20" s="35" t="s">
        <v>104</v>
      </c>
      <c r="F20" s="20" t="s">
        <v>42</v>
      </c>
      <c r="G20" s="36" t="s">
        <v>21</v>
      </c>
      <c r="H20" s="23">
        <f t="shared" si="0"/>
        <v>73.448</v>
      </c>
      <c r="I20" s="24">
        <v>15</v>
      </c>
      <c r="J20" s="25" t="s">
        <v>85</v>
      </c>
      <c r="K20" s="24">
        <v>45</v>
      </c>
      <c r="L20" s="26" t="s">
        <v>105</v>
      </c>
      <c r="M20" s="27" t="s">
        <v>21</v>
      </c>
      <c r="N20" s="28">
        <v>69.76</v>
      </c>
      <c r="O20" s="27" t="s">
        <v>106</v>
      </c>
      <c r="P20" s="27" t="s">
        <v>31</v>
      </c>
      <c r="Q20" s="29" t="s">
        <v>21</v>
      </c>
      <c r="R20" s="30">
        <f t="shared" si="1"/>
        <v>62.592</v>
      </c>
      <c r="S20" s="24">
        <v>45</v>
      </c>
      <c r="T20" s="31" t="s">
        <v>24</v>
      </c>
    </row>
    <row r="21" ht="23.1" customHeight="1" spans="1:20">
      <c r="A21" s="18">
        <v>16</v>
      </c>
      <c r="B21" s="33" t="s">
        <v>107</v>
      </c>
      <c r="C21" s="34" t="s">
        <v>22</v>
      </c>
      <c r="D21" s="22" t="s">
        <v>108</v>
      </c>
      <c r="E21" s="35" t="s">
        <v>90</v>
      </c>
      <c r="F21" s="20" t="s">
        <v>22</v>
      </c>
      <c r="G21" s="36" t="s">
        <v>21</v>
      </c>
      <c r="H21" s="23">
        <f t="shared" si="0"/>
        <v>73.32</v>
      </c>
      <c r="I21" s="24">
        <v>16</v>
      </c>
      <c r="J21" s="25" t="s">
        <v>85</v>
      </c>
      <c r="K21" s="24">
        <v>46</v>
      </c>
      <c r="L21" s="26" t="s">
        <v>109</v>
      </c>
      <c r="M21" s="27" t="s">
        <v>101</v>
      </c>
      <c r="N21" s="28" t="s">
        <v>110</v>
      </c>
      <c r="O21" s="27" t="s">
        <v>21</v>
      </c>
      <c r="P21" s="27" t="s">
        <v>21</v>
      </c>
      <c r="Q21" s="29" t="s">
        <v>21</v>
      </c>
      <c r="R21" s="30">
        <f t="shared" si="1"/>
        <v>61.474</v>
      </c>
      <c r="S21" s="24">
        <v>46</v>
      </c>
      <c r="T21" s="31" t="s">
        <v>24</v>
      </c>
    </row>
    <row r="22" ht="23.1" customHeight="1" spans="1:20">
      <c r="A22" s="18">
        <v>17</v>
      </c>
      <c r="B22" s="33" t="s">
        <v>111</v>
      </c>
      <c r="C22" s="34" t="s">
        <v>31</v>
      </c>
      <c r="D22" s="22" t="s">
        <v>112</v>
      </c>
      <c r="E22" s="35" t="s">
        <v>113</v>
      </c>
      <c r="F22" s="20" t="s">
        <v>114</v>
      </c>
      <c r="G22" s="36" t="s">
        <v>88</v>
      </c>
      <c r="H22" s="23">
        <f t="shared" si="0"/>
        <v>73.212</v>
      </c>
      <c r="I22" s="24">
        <v>17</v>
      </c>
      <c r="J22" s="25" t="s">
        <v>85</v>
      </c>
      <c r="K22" s="24">
        <v>47</v>
      </c>
      <c r="L22" s="26" t="s">
        <v>115</v>
      </c>
      <c r="M22" s="27" t="s">
        <v>21</v>
      </c>
      <c r="N22" s="28">
        <v>60</v>
      </c>
      <c r="O22" s="27" t="s">
        <v>21</v>
      </c>
      <c r="P22" s="27" t="s">
        <v>21</v>
      </c>
      <c r="Q22" s="29" t="s">
        <v>21</v>
      </c>
      <c r="R22" s="30">
        <f t="shared" si="1"/>
        <v>60</v>
      </c>
      <c r="S22" s="24">
        <v>47</v>
      </c>
      <c r="T22" s="31" t="s">
        <v>24</v>
      </c>
    </row>
    <row r="23" ht="23.1" customHeight="1" spans="1:20">
      <c r="A23" s="18">
        <v>18</v>
      </c>
      <c r="B23" s="33" t="s">
        <v>116</v>
      </c>
      <c r="C23" s="34" t="s">
        <v>39</v>
      </c>
      <c r="D23" s="22" t="s">
        <v>117</v>
      </c>
      <c r="E23" s="35" t="s">
        <v>31</v>
      </c>
      <c r="F23" s="20" t="s">
        <v>94</v>
      </c>
      <c r="G23" s="36" t="s">
        <v>42</v>
      </c>
      <c r="H23" s="23">
        <f t="shared" si="0"/>
        <v>73.042</v>
      </c>
      <c r="I23" s="24">
        <v>18</v>
      </c>
      <c r="J23" s="25" t="s">
        <v>85</v>
      </c>
      <c r="K23" s="24">
        <v>48</v>
      </c>
      <c r="L23" s="26" t="s">
        <v>118</v>
      </c>
      <c r="M23" s="27" t="s">
        <v>101</v>
      </c>
      <c r="N23" s="28" t="s">
        <v>119</v>
      </c>
      <c r="O23" s="27" t="s">
        <v>21</v>
      </c>
      <c r="P23" s="27" t="s">
        <v>21</v>
      </c>
      <c r="Q23" s="29" t="s">
        <v>21</v>
      </c>
      <c r="R23" s="30">
        <f t="shared" si="1"/>
        <v>59.062</v>
      </c>
      <c r="S23" s="24">
        <v>48</v>
      </c>
      <c r="T23" s="31" t="s">
        <v>24</v>
      </c>
    </row>
    <row r="24" ht="23.1" customHeight="1" spans="1:20">
      <c r="A24" s="18">
        <v>19</v>
      </c>
      <c r="B24" s="33" t="s">
        <v>120</v>
      </c>
      <c r="C24" s="34" t="s">
        <v>21</v>
      </c>
      <c r="D24" s="20" t="s">
        <v>121</v>
      </c>
      <c r="E24" s="35" t="s">
        <v>16</v>
      </c>
      <c r="F24" s="20" t="s">
        <v>21</v>
      </c>
      <c r="G24" s="35" t="s">
        <v>22</v>
      </c>
      <c r="H24" s="23">
        <f t="shared" si="0"/>
        <v>72.92</v>
      </c>
      <c r="I24" s="24">
        <v>19</v>
      </c>
      <c r="J24" s="25" t="s">
        <v>85</v>
      </c>
      <c r="K24" s="24">
        <v>49</v>
      </c>
      <c r="L24" s="26" t="s">
        <v>122</v>
      </c>
      <c r="M24" s="27" t="s">
        <v>21</v>
      </c>
      <c r="N24" s="28" t="s">
        <v>123</v>
      </c>
      <c r="O24" s="27" t="s">
        <v>124</v>
      </c>
      <c r="P24" s="27" t="s">
        <v>21</v>
      </c>
      <c r="Q24" s="29" t="s">
        <v>21</v>
      </c>
      <c r="R24" s="30">
        <f t="shared" si="1"/>
        <v>57.1995</v>
      </c>
      <c r="S24" s="24">
        <v>49</v>
      </c>
      <c r="T24" s="31" t="s">
        <v>24</v>
      </c>
    </row>
    <row r="25" ht="23.1" customHeight="1" spans="1:20">
      <c r="A25" s="18">
        <v>20</v>
      </c>
      <c r="B25" s="33" t="s">
        <v>125</v>
      </c>
      <c r="C25" s="34" t="s">
        <v>22</v>
      </c>
      <c r="D25" s="22" t="s">
        <v>126</v>
      </c>
      <c r="E25" s="35" t="s">
        <v>31</v>
      </c>
      <c r="F25" s="20" t="s">
        <v>41</v>
      </c>
      <c r="G25" s="36" t="s">
        <v>42</v>
      </c>
      <c r="H25" s="23">
        <f t="shared" si="0"/>
        <v>72.652</v>
      </c>
      <c r="I25" s="24">
        <v>20</v>
      </c>
      <c r="J25" s="25" t="s">
        <v>85</v>
      </c>
      <c r="K25" s="18"/>
      <c r="L25" s="41"/>
      <c r="M25" s="41"/>
      <c r="N25" s="41"/>
      <c r="O25" s="41"/>
      <c r="P25" s="41"/>
      <c r="Q25" s="41"/>
      <c r="R25" s="41"/>
      <c r="S25" s="42"/>
      <c r="T25" s="43"/>
    </row>
    <row r="26" ht="23.1" customHeight="1" spans="1:20">
      <c r="A26" s="18">
        <v>21</v>
      </c>
      <c r="B26" s="33" t="s">
        <v>127</v>
      </c>
      <c r="C26" s="34" t="s">
        <v>21</v>
      </c>
      <c r="D26" s="20" t="s">
        <v>128</v>
      </c>
      <c r="E26" s="35" t="s">
        <v>37</v>
      </c>
      <c r="F26" s="20" t="s">
        <v>21</v>
      </c>
      <c r="G26" s="35" t="s">
        <v>39</v>
      </c>
      <c r="H26" s="23">
        <f t="shared" si="0"/>
        <v>72.614</v>
      </c>
      <c r="I26" s="24">
        <v>21</v>
      </c>
      <c r="J26" s="25" t="s">
        <v>24</v>
      </c>
      <c r="K26" s="18"/>
      <c r="L26" s="41"/>
      <c r="M26" s="41"/>
      <c r="N26" s="41"/>
      <c r="O26" s="41"/>
      <c r="P26" s="41"/>
      <c r="Q26" s="41"/>
      <c r="R26" s="41"/>
      <c r="S26" s="42"/>
      <c r="T26" s="43"/>
    </row>
    <row r="27" ht="23.1" customHeight="1" spans="1:20">
      <c r="A27" s="18">
        <v>22</v>
      </c>
      <c r="B27" s="33" t="s">
        <v>129</v>
      </c>
      <c r="C27" s="44" t="s">
        <v>21</v>
      </c>
      <c r="D27" s="22" t="s">
        <v>130</v>
      </c>
      <c r="E27" s="36" t="s">
        <v>65</v>
      </c>
      <c r="F27" s="22" t="s">
        <v>21</v>
      </c>
      <c r="G27" s="36" t="s">
        <v>39</v>
      </c>
      <c r="H27" s="23">
        <f t="shared" si="0"/>
        <v>72.548</v>
      </c>
      <c r="I27" s="24">
        <v>22</v>
      </c>
      <c r="J27" s="25" t="s">
        <v>24</v>
      </c>
      <c r="K27" s="18"/>
      <c r="L27" s="41"/>
      <c r="M27" s="41"/>
      <c r="N27" s="41"/>
      <c r="O27" s="41"/>
      <c r="P27" s="41"/>
      <c r="Q27" s="41"/>
      <c r="R27" s="41"/>
      <c r="S27" s="42"/>
      <c r="T27" s="43"/>
    </row>
    <row r="28" ht="23.1" customHeight="1" spans="1:20">
      <c r="A28" s="18">
        <v>23</v>
      </c>
      <c r="B28" s="33" t="s">
        <v>131</v>
      </c>
      <c r="C28" s="34" t="s">
        <v>39</v>
      </c>
      <c r="D28" s="22" t="s">
        <v>16</v>
      </c>
      <c r="E28" s="35" t="s">
        <v>65</v>
      </c>
      <c r="F28" s="20" t="s">
        <v>53</v>
      </c>
      <c r="G28" s="36" t="s">
        <v>21</v>
      </c>
      <c r="H28" s="23">
        <f t="shared" si="0"/>
        <v>72.4</v>
      </c>
      <c r="I28" s="24">
        <v>23</v>
      </c>
      <c r="J28" s="25" t="s">
        <v>24</v>
      </c>
      <c r="K28" s="18"/>
      <c r="L28" s="41"/>
      <c r="M28" s="41"/>
      <c r="N28" s="41"/>
      <c r="O28" s="41"/>
      <c r="P28" s="41"/>
      <c r="Q28" s="41"/>
      <c r="R28" s="41"/>
      <c r="S28" s="42"/>
      <c r="T28" s="43"/>
    </row>
    <row r="29" ht="23.1" customHeight="1" spans="1:20">
      <c r="A29" s="18">
        <v>24</v>
      </c>
      <c r="B29" s="33" t="s">
        <v>132</v>
      </c>
      <c r="C29" s="34" t="s">
        <v>21</v>
      </c>
      <c r="D29" s="22" t="s">
        <v>133</v>
      </c>
      <c r="E29" s="35" t="s">
        <v>134</v>
      </c>
      <c r="F29" s="20" t="s">
        <v>21</v>
      </c>
      <c r="G29" s="36" t="s">
        <v>21</v>
      </c>
      <c r="H29" s="23">
        <f t="shared" si="0"/>
        <v>71.994</v>
      </c>
      <c r="I29" s="24">
        <v>24</v>
      </c>
      <c r="J29" s="25" t="s">
        <v>24</v>
      </c>
      <c r="K29" s="18"/>
      <c r="L29" s="41"/>
      <c r="M29" s="41"/>
      <c r="N29" s="41"/>
      <c r="O29" s="41"/>
      <c r="P29" s="41"/>
      <c r="Q29" s="41"/>
      <c r="R29" s="41"/>
      <c r="S29" s="42"/>
      <c r="T29" s="43"/>
    </row>
    <row r="30" ht="23.1" customHeight="1" spans="1:20">
      <c r="A30" s="18">
        <v>25</v>
      </c>
      <c r="B30" s="33" t="s">
        <v>135</v>
      </c>
      <c r="C30" s="44" t="s">
        <v>21</v>
      </c>
      <c r="D30" s="45" t="s">
        <v>136</v>
      </c>
      <c r="E30" s="36" t="s">
        <v>137</v>
      </c>
      <c r="F30" s="20" t="s">
        <v>53</v>
      </c>
      <c r="G30" s="36" t="s">
        <v>21</v>
      </c>
      <c r="H30" s="23">
        <f t="shared" si="0"/>
        <v>71.994</v>
      </c>
      <c r="I30" s="24">
        <v>25</v>
      </c>
      <c r="J30" s="25" t="s">
        <v>24</v>
      </c>
      <c r="K30" s="18"/>
      <c r="L30" s="41"/>
      <c r="M30" s="41"/>
      <c r="N30" s="41"/>
      <c r="O30" s="41"/>
      <c r="P30" s="41"/>
      <c r="Q30" s="41"/>
      <c r="R30" s="41"/>
      <c r="S30" s="42"/>
      <c r="T30" s="43"/>
    </row>
    <row r="31" ht="23.1" customHeight="1" spans="1:20">
      <c r="A31" s="18">
        <v>26</v>
      </c>
      <c r="B31" s="33" t="s">
        <v>138</v>
      </c>
      <c r="C31" s="34" t="s">
        <v>21</v>
      </c>
      <c r="D31" s="20" t="s">
        <v>139</v>
      </c>
      <c r="E31" s="35" t="s">
        <v>41</v>
      </c>
      <c r="F31" s="20" t="s">
        <v>48</v>
      </c>
      <c r="G31" s="35" t="s">
        <v>21</v>
      </c>
      <c r="H31" s="23">
        <f t="shared" si="0"/>
        <v>71.608</v>
      </c>
      <c r="I31" s="24">
        <v>26</v>
      </c>
      <c r="J31" s="25" t="s">
        <v>24</v>
      </c>
      <c r="K31" s="18"/>
      <c r="L31" s="46"/>
      <c r="M31" s="46"/>
      <c r="N31" s="46"/>
      <c r="O31" s="46"/>
      <c r="P31" s="46"/>
      <c r="Q31" s="46"/>
      <c r="R31" s="46"/>
      <c r="S31" s="43"/>
      <c r="T31" s="43"/>
    </row>
    <row r="32" ht="23.1" customHeight="1" spans="1:20">
      <c r="A32" s="18">
        <v>27</v>
      </c>
      <c r="B32" s="33" t="s">
        <v>140</v>
      </c>
      <c r="C32" s="34" t="s">
        <v>65</v>
      </c>
      <c r="D32" s="22" t="s">
        <v>141</v>
      </c>
      <c r="E32" s="35" t="s">
        <v>42</v>
      </c>
      <c r="F32" s="20" t="s">
        <v>88</v>
      </c>
      <c r="G32" s="36" t="s">
        <v>21</v>
      </c>
      <c r="H32" s="23">
        <f t="shared" si="0"/>
        <v>71.344</v>
      </c>
      <c r="I32" s="24">
        <v>27</v>
      </c>
      <c r="J32" s="25" t="s">
        <v>24</v>
      </c>
      <c r="K32" s="18"/>
      <c r="L32" s="47"/>
      <c r="M32" s="47"/>
      <c r="N32" s="47"/>
      <c r="O32" s="47"/>
      <c r="P32" s="47"/>
      <c r="Q32" s="47"/>
      <c r="R32" s="47"/>
      <c r="S32" s="43"/>
      <c r="T32" s="43"/>
    </row>
    <row r="33" ht="23.1" customHeight="1" spans="1:20">
      <c r="A33" s="18">
        <v>28</v>
      </c>
      <c r="B33" s="33" t="s">
        <v>142</v>
      </c>
      <c r="C33" s="44" t="s">
        <v>22</v>
      </c>
      <c r="D33" s="22" t="s">
        <v>117</v>
      </c>
      <c r="E33" s="36" t="s">
        <v>65</v>
      </c>
      <c r="F33" s="20" t="s">
        <v>31</v>
      </c>
      <c r="G33" s="35" t="s">
        <v>21</v>
      </c>
      <c r="H33" s="23">
        <f t="shared" si="0"/>
        <v>70.942</v>
      </c>
      <c r="I33" s="24">
        <v>28</v>
      </c>
      <c r="J33" s="25" t="s">
        <v>24</v>
      </c>
      <c r="K33" s="18"/>
      <c r="L33" s="47"/>
      <c r="M33" s="47"/>
      <c r="N33" s="47"/>
      <c r="O33" s="47"/>
      <c r="P33" s="47"/>
      <c r="Q33" s="47"/>
      <c r="R33" s="47"/>
      <c r="S33" s="43"/>
      <c r="T33" s="43"/>
    </row>
    <row r="34" ht="23.1" customHeight="1" spans="1:20">
      <c r="A34" s="18">
        <v>29</v>
      </c>
      <c r="B34" s="48" t="s">
        <v>143</v>
      </c>
      <c r="C34" s="39" t="s">
        <v>21</v>
      </c>
      <c r="D34" s="49">
        <v>77.36</v>
      </c>
      <c r="E34" s="40" t="s">
        <v>144</v>
      </c>
      <c r="F34" s="50" t="s">
        <v>51</v>
      </c>
      <c r="G34" s="51" t="s">
        <v>39</v>
      </c>
      <c r="H34" s="23">
        <f t="shared" si="0"/>
        <v>70.872</v>
      </c>
      <c r="I34" s="52">
        <v>29</v>
      </c>
      <c r="J34" s="25" t="s">
        <v>24</v>
      </c>
      <c r="K34" s="18"/>
      <c r="L34" s="47"/>
      <c r="M34" s="47"/>
      <c r="N34" s="47"/>
      <c r="O34" s="47"/>
      <c r="P34" s="47"/>
      <c r="Q34" s="47"/>
      <c r="R34" s="47"/>
      <c r="S34" s="43"/>
      <c r="T34" s="43"/>
    </row>
    <row r="35" ht="23.1" customHeight="1" spans="1:20">
      <c r="A35" s="18">
        <v>30</v>
      </c>
      <c r="B35" s="33" t="s">
        <v>145</v>
      </c>
      <c r="C35" s="33" t="s">
        <v>21</v>
      </c>
      <c r="D35" s="33" t="s">
        <v>146</v>
      </c>
      <c r="E35" s="33" t="s">
        <v>23</v>
      </c>
      <c r="F35" s="33" t="s">
        <v>51</v>
      </c>
      <c r="G35" s="33" t="s">
        <v>21</v>
      </c>
      <c r="H35" s="33">
        <f t="shared" si="0"/>
        <v>70.84</v>
      </c>
      <c r="I35" s="33">
        <v>30</v>
      </c>
      <c r="J35" s="33" t="s">
        <v>24</v>
      </c>
      <c r="K35" s="18"/>
      <c r="L35" s="47"/>
      <c r="M35" s="47"/>
      <c r="N35" s="47"/>
      <c r="O35" s="47"/>
      <c r="P35" s="47"/>
      <c r="Q35" s="47"/>
      <c r="R35" s="47"/>
      <c r="S35" s="43"/>
      <c r="T35" s="43"/>
    </row>
    <row r="36" ht="23.1" customHeight="1" spans="1:20">
      <c r="A36" s="53" t="s">
        <v>147</v>
      </c>
      <c r="B36" s="53"/>
      <c r="C36" s="5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</row>
    <row r="37" ht="23.1" customHeight="1" spans="1:20">
      <c r="A37" s="53"/>
      <c r="B37" s="53"/>
      <c r="C37" s="54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ht="23.1" customHeight="1" spans="1:20">
      <c r="A38" s="53"/>
      <c r="B38" s="53"/>
      <c r="C38" s="54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</row>
    <row r="39" ht="23.1" customHeight="1" spans="1:20">
      <c r="A39" s="53"/>
      <c r="B39" s="53"/>
      <c r="C39" s="54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</row>
    <row r="41" customHeight="1" spans="1:20">
      <c r="A41" s="55"/>
      <c r="B41" s="55"/>
      <c r="C41" s="56"/>
      <c r="D41" s="55"/>
      <c r="E41" s="55"/>
      <c r="F41" s="55"/>
      <c r="G41" s="55"/>
      <c r="H41" s="55"/>
      <c r="I41" s="57"/>
      <c r="J41" s="55"/>
      <c r="K41" s="55"/>
      <c r="L41" s="55"/>
      <c r="M41" s="55"/>
      <c r="N41" s="55"/>
      <c r="O41" s="55"/>
      <c r="P41" s="55"/>
      <c r="Q41" s="55"/>
      <c r="R41" s="55"/>
    </row>
    <row r="42" customHeight="1" spans="1:20">
      <c r="A42" s="55"/>
      <c r="B42" s="55"/>
      <c r="C42" s="56"/>
      <c r="D42" s="55"/>
      <c r="E42" s="55"/>
      <c r="F42" s="55"/>
      <c r="G42" s="55"/>
      <c r="H42" s="55"/>
      <c r="I42" s="57"/>
      <c r="J42" s="55"/>
      <c r="K42" s="55"/>
      <c r="L42" s="55"/>
      <c r="M42" s="55"/>
      <c r="N42" s="55"/>
      <c r="O42" s="55"/>
      <c r="P42" s="55"/>
      <c r="Q42" s="55"/>
      <c r="R42" s="55"/>
    </row>
    <row r="43" customHeight="1" spans="1:20">
      <c r="A43" s="55"/>
      <c r="B43" s="55"/>
      <c r="C43" s="56"/>
      <c r="D43" s="55"/>
      <c r="E43" s="55"/>
      <c r="F43" s="55"/>
      <c r="G43" s="55"/>
      <c r="H43" s="55"/>
      <c r="I43" s="57"/>
      <c r="J43" s="55"/>
      <c r="K43" s="55"/>
      <c r="L43" s="55"/>
      <c r="M43" s="55"/>
      <c r="N43" s="55"/>
      <c r="O43" s="55"/>
      <c r="P43" s="55"/>
      <c r="Q43" s="55"/>
      <c r="R43" s="55"/>
    </row>
    <row r="44" customHeight="1" spans="1:20">
      <c r="A44" s="55"/>
      <c r="B44" s="55"/>
      <c r="C44" s="56"/>
      <c r="D44" s="55"/>
      <c r="E44" s="55"/>
      <c r="F44" s="55"/>
      <c r="G44" s="55"/>
      <c r="H44" s="55"/>
      <c r="I44" s="57"/>
      <c r="J44" s="55"/>
      <c r="K44" s="55"/>
      <c r="L44" s="55"/>
      <c r="M44" s="55"/>
      <c r="N44" s="55"/>
      <c r="O44" s="55"/>
      <c r="P44" s="55"/>
      <c r="Q44" s="55"/>
      <c r="R44" s="55"/>
    </row>
    <row r="45" customHeight="1" spans="1:20">
      <c r="A45" s="55"/>
      <c r="B45" s="55"/>
      <c r="C45" s="56"/>
      <c r="D45" s="55"/>
      <c r="E45" s="55"/>
      <c r="F45" s="55"/>
      <c r="G45" s="55"/>
      <c r="H45" s="55"/>
      <c r="I45" s="57"/>
      <c r="J45" s="55"/>
      <c r="K45" s="55"/>
      <c r="L45" s="55"/>
      <c r="M45" s="55"/>
      <c r="N45" s="55"/>
      <c r="O45" s="55"/>
      <c r="P45" s="55"/>
      <c r="Q45" s="55"/>
      <c r="R45" s="55"/>
    </row>
    <row r="46" customHeight="1" spans="1:20">
      <c r="I46" s="57"/>
    </row>
    <row r="47" customHeight="1" spans="1:20">
      <c r="I47" s="57"/>
    </row>
    <row r="48" customHeight="1" spans="1:20">
      <c r="I48" s="57"/>
    </row>
    <row r="58" customHeight="1" spans="9:9">
      <c r="I58" s="55"/>
    </row>
    <row r="59" customHeight="1" spans="9:9">
      <c r="I59" s="55"/>
    </row>
    <row r="60" customHeight="1" spans="9:9">
      <c r="I60" s="55"/>
    </row>
    <row r="61" customHeight="1" spans="9:9">
      <c r="I61" s="5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8888888888889" right="0.538888888888889" top="0.309027777777778" bottom="0.329166666666667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7EA3206D07784D5CAFC0D0645F520261_13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