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<sst xmlns="http://schemas.openxmlformats.org/spreadsheetml/2006/main" count="163" uniqueCount="67">
  <si>
    <t>附件1：</t>
  </si>
  <si>
    <t>池州职业技术学院学生综合素质测评班级汇总表</t>
  </si>
  <si>
    <t>系 ( 专业 ): 教育系（学前教育）学年：2025-2026年度第一学期     班级 ：24学前5班       填表人：余涛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</si>
  <si>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</si>
  <si>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</si>
  <si>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</si>
  <si>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</si>
  <si>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</si>
  <si>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</si>
  <si>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</si>
  <si>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</si>
  <si>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</si>
  <si>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</si>
  <si>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</si>
  <si>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余涛</t>
  </si>
  <si>
    <t>优秀</t>
  </si>
  <si>
    <t>胡玉婷</t>
  </si>
  <si>
    <t>合格</t>
  </si>
  <si>
    <t>疏丽</t>
  </si>
  <si>
    <t>汪诗颖</t>
  </si>
  <si>
    <t>许菲菲</t>
  </si>
  <si>
    <t>檀宇涵</t>
  </si>
  <si>
    <t>曹颖</t>
  </si>
  <si>
    <t>熊文静</t>
  </si>
  <si>
    <t>王诗雨</t>
  </si>
  <si>
    <t>欧阳梦圆</t>
  </si>
  <si>
    <t>李蓉蓉</t>
  </si>
  <si>
    <t>光乐乐</t>
  </si>
  <si>
    <t>屈迈</t>
  </si>
  <si>
    <t>张欣悦</t>
  </si>
  <si>
    <t>胡善彬</t>
  </si>
  <si>
    <t>郑冰冰</t>
  </si>
  <si>
    <t>刘笑笑</t>
  </si>
  <si>
    <t>崔文娜</t>
  </si>
  <si>
    <t>寇常阳</t>
  </si>
  <si>
    <t>良好</t>
  </si>
  <si>
    <t>刘诺雅</t>
  </si>
  <si>
    <t>赵灵雅</t>
  </si>
  <si>
    <t>杜梦娟</t>
  </si>
  <si>
    <t>张慧文</t>
  </si>
  <si>
    <t>徐嘉惠子</t>
  </si>
  <si>
    <t>张天媛</t>
  </si>
  <si>
    <t>朱俊琪</t>
  </si>
  <si>
    <t>张媛</t>
  </si>
  <si>
    <t>陈宁宁</t>
  </si>
  <si>
    <t>任媛媛</t>
  </si>
  <si>
    <t>姚阳阳</t>
  </si>
  <si>
    <t>盛芸熙</t>
  </si>
  <si>
    <t>杨恒淑</t>
  </si>
  <si>
    <t>孟晴晴</t>
  </si>
  <si>
    <t>葛月月</t>
  </si>
  <si>
    <t>方璐璐</t>
  </si>
  <si>
    <t>吴佳慕</t>
  </si>
  <si>
    <t>王永强</t>
  </si>
  <si>
    <t>王子怡</t>
  </si>
  <si>
    <t>刘菲菲</t>
  </si>
  <si>
    <t>季墁佳</t>
  </si>
  <si>
    <t>汪丹丹</t>
  </si>
  <si>
    <t>高佳欣</t>
  </si>
  <si>
    <t>解子鹏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</si>
  <si>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</si>
  <si>
    <t>姓名</t>
  </si>
  <si>
    <t>学号</t>
  </si>
  <si>
    <t>德</t>
  </si>
  <si>
    <t>智育</t>
  </si>
  <si>
    <t>体育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</si>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</sst>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);[Red]\(0\)"/>
    <numFmt numFmtId="179" formatCode="0.0_ "/>
  </numFmts>
  <fonts count="32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1" fillId="0" borderId="0" applyProtection="0"/>
  </cellStyleXfs>
  <cellXfs count="4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3" fillId="0" borderId="0" xfId="49" applyFont="1" applyBorder="1" applyAlignment="1" applyProtection="1">
      <alignment horizontal="center" vertical="center" wrapText="1"/>
    </xf>
    <xf numFmtId="176" fontId="3" fillId="0" borderId="0" xfId="49" applyNumberFormat="1" applyFont="1" applyBorder="1" applyAlignment="1" applyProtection="1">
      <alignment horizontal="center" vertical="center" wrapText="1"/>
    </xf>
    <xf numFmtId="0" fontId="4" fillId="0" borderId="3" xfId="49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0" fontId="5" fillId="0" borderId="3" xfId="49" applyFont="1" applyBorder="1" applyAlignment="1" applyProtection="1">
      <alignment horizontal="center" vertical="center" wrapText="1"/>
    </xf>
    <xf numFmtId="0" fontId="6" fillId="0" borderId="3" xfId="49" applyFont="1" applyBorder="1" applyAlignment="1" applyProtection="1">
      <alignment horizontal="center" vertical="center" wrapText="1"/>
    </xf>
    <xf numFmtId="177" fontId="6" fillId="0" borderId="3" xfId="49" applyNumberFormat="1" applyFont="1" applyBorder="1" applyAlignment="1" applyProtection="1">
      <alignment horizontal="center" vertical="center" wrapText="1"/>
    </xf>
    <xf numFmtId="176" fontId="6" fillId="0" borderId="3" xfId="49" applyNumberFormat="1" applyFont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3" xfId="49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8" fontId="9" fillId="0" borderId="3" xfId="49" applyNumberFormat="1" applyFont="1" applyBorder="1" applyAlignment="1" applyProtection="1">
      <alignment horizontal="center" vertical="center" wrapText="1"/>
    </xf>
    <xf numFmtId="179" fontId="9" fillId="0" borderId="3" xfId="49" applyNumberFormat="1" applyFont="1" applyBorder="1" applyAlignment="1" applyProtection="1">
      <alignment horizontal="center" vertical="center" wrapText="1"/>
    </xf>
    <xf numFmtId="176" fontId="0" fillId="0" borderId="3" xfId="0" applyNumberFormat="1" applyBorder="1" applyAlignment="1">
      <alignment horizontal="center" vertical="center"/>
    </xf>
    <xf numFmtId="0" fontId="10" fillId="0" borderId="3" xfId="49" applyFont="1" applyBorder="1" applyAlignment="1" applyProtection="1">
      <alignment horizontal="center" vertical="center" wrapText="1"/>
    </xf>
    <xf numFmtId="177" fontId="10" fillId="0" borderId="3" xfId="49" applyNumberFormat="1" applyFont="1" applyBorder="1" applyAlignment="1" applyProtection="1">
      <alignment horizontal="center" vertical="center" wrapText="1"/>
    </xf>
    <xf numFmtId="176" fontId="10" fillId="0" borderId="3" xfId="49" applyNumberFormat="1" applyFont="1" applyBorder="1" applyAlignment="1" applyProtection="1">
      <alignment horizontal="center" vertical="center" wrapText="1"/>
    </xf>
    <xf numFmtId="177" fontId="11" fillId="0" borderId="3" xfId="49" applyNumberFormat="1" applyBorder="1" applyAlignment="1" applyProtection="1">
      <alignment horizontal="center" vertical="center"/>
    </xf>
    <xf numFmtId="176" fontId="11" fillId="0" borderId="3" xfId="49" applyNumberFormat="1" applyBorder="1" applyAlignment="1" applyProtection="1">
      <alignment horizontal="center" vertical="center"/>
    </xf>
    <xf numFmtId="176" fontId="0" fillId="0" borderId="0" xfId="0" applyNumberFormat="1" applyAlignment="1">
      <alignment horizontal="center" vertical="center"/>
    </xf>
    <xf numFmtId="0" fontId="11" fillId="0" borderId="0" xfId="49" applyBorder="1" applyAlignment="1" applyProtection="1">
      <alignment horizontal="center"/>
    </xf>
    <xf numFmtId="176" fontId="11" fillId="0" borderId="0" xfId="49" applyNumberFormat="1" applyBorder="1" applyAlignment="1" applyProtection="1">
      <alignment horizontal="center"/>
    </xf>
    <xf numFmtId="179" fontId="12" fillId="0" borderId="0" xfId="49" applyNumberFormat="1" applyFont="1" applyBorder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H10" sqref="H10:H12"/>
    </sheetView>
  </sheetViews>
  <sheetFormatPr defaultColWidth="9" defaultRowHeight="29.1" customHeight="1"/>
  <cols>
    <col min="1" max="1" width="4.87962962962963" style="17" customWidth="1"/>
    <col min="2" max="2" width="8.44444444444444" style="17" customWidth="1"/>
    <col min="3" max="3" width="5.33333333333333" style="17" customWidth="1"/>
    <col min="4" max="4" width="7.22222222222222" style="18" customWidth="1"/>
    <col min="5" max="5" width="5" style="17" customWidth="1"/>
    <col min="6" max="6" width="4.87962962962963" style="17" customWidth="1"/>
    <col min="7" max="7" width="6.44444444444444" style="17" customWidth="1"/>
    <col min="8" max="8" width="7" style="18" customWidth="1"/>
    <col min="9" max="11" width="4.87962962962963" style="17" customWidth="1"/>
    <col min="12" max="12" width="8.88888888888889" style="17" customWidth="1"/>
    <col min="13" max="13" width="4.87962962962963" style="17" customWidth="1"/>
    <col min="14" max="14" width="9" style="18" customWidth="1"/>
    <col min="15" max="15" width="4.87962962962963" style="17" customWidth="1"/>
    <col min="16" max="17" width="5" style="17" customWidth="1"/>
    <col min="18" max="18" width="7.11111111111111" style="18" customWidth="1"/>
    <col min="19" max="19" width="6.5" style="17" customWidth="1"/>
    <col min="20" max="20" width="6.25" style="17" customWidth="1"/>
    <col min="21" max="16384" width="9" style="17"/>
  </cols>
  <sheetData>
    <row r="1" customHeight="1" spans="1:20">
      <c r="A1" s="17" t="s">
        <v>0</v>
      </c>
    </row>
    <row r="2" customHeight="1" spans="1:20">
      <c r="A2" s="19" t="s">
        <v>1</v>
      </c>
      <c r="B2" s="19"/>
      <c r="C2" s="19"/>
      <c r="D2" s="20"/>
      <c r="E2" s="19"/>
      <c r="F2" s="19"/>
      <c r="G2" s="19"/>
      <c r="H2" s="20"/>
      <c r="I2" s="19"/>
      <c r="J2" s="19"/>
      <c r="K2" s="19"/>
      <c r="L2" s="19"/>
      <c r="M2" s="19"/>
      <c r="N2" s="20"/>
      <c r="O2" s="19"/>
      <c r="P2" s="19"/>
      <c r="Q2" s="19"/>
      <c r="R2" s="20"/>
      <c r="S2" s="19"/>
      <c r="T2" s="19"/>
    </row>
    <row r="3" ht="23.1" customHeight="1" spans="1:20">
      <c r="A3" s="21" t="s">
        <v>2</v>
      </c>
      <c r="B3" s="21"/>
      <c r="C3" s="21"/>
      <c r="D3" s="22"/>
      <c r="E3" s="21"/>
      <c r="F3" s="21"/>
      <c r="G3" s="21"/>
      <c r="H3" s="22"/>
      <c r="I3" s="21"/>
      <c r="J3" s="21"/>
      <c r="K3" s="21"/>
      <c r="L3" s="21"/>
      <c r="M3" s="21"/>
      <c r="N3" s="22"/>
      <c r="O3" s="21"/>
      <c r="P3" s="21"/>
      <c r="Q3" s="21"/>
      <c r="R3" s="22"/>
      <c r="S3" s="21"/>
      <c r="T3" s="21"/>
    </row>
    <row r="4" s="16" customFormat="1" ht="23.1" customHeight="1" spans="1:20">
      <c r="A4" s="23" t="s">
        <v>3</v>
      </c>
      <c r="B4" s="24" t="s">
        <v>4</v>
      </c>
      <c r="C4" s="25" t="s">
        <v>5</v>
      </c>
      <c r="D4" s="26"/>
      <c r="E4" s="25"/>
      <c r="F4" s="25"/>
      <c r="G4" s="25"/>
      <c r="H4" s="26" t="s">
        <v>6</v>
      </c>
      <c r="I4" s="24" t="s">
        <v>7</v>
      </c>
      <c r="J4" s="24" t="s">
        <v>8</v>
      </c>
      <c r="K4" s="23" t="s">
        <v>3</v>
      </c>
      <c r="L4" s="25" t="s">
        <v>4</v>
      </c>
      <c r="M4" s="25" t="s">
        <v>5</v>
      </c>
      <c r="N4" s="26"/>
      <c r="O4" s="25"/>
      <c r="P4" s="25"/>
      <c r="Q4" s="25"/>
      <c r="R4" s="26" t="s">
        <v>6</v>
      </c>
      <c r="S4" s="24" t="s">
        <v>7</v>
      </c>
      <c r="T4" s="24" t="s">
        <v>8</v>
      </c>
    </row>
    <row r="5" s="16" customFormat="1" ht="23.1" customHeight="1" spans="1:20">
      <c r="A5" s="23"/>
      <c r="B5" s="24"/>
      <c r="C5" s="25" t="s">
        <v>9</v>
      </c>
      <c r="D5" s="26" t="s">
        <v>10</v>
      </c>
      <c r="E5" s="25" t="s">
        <v>11</v>
      </c>
      <c r="F5" s="25" t="s">
        <v>12</v>
      </c>
      <c r="G5" s="27" t="s">
        <v>13</v>
      </c>
      <c r="H5" s="26"/>
      <c r="I5" s="24"/>
      <c r="J5" s="24"/>
      <c r="K5" s="23"/>
      <c r="L5" s="25"/>
      <c r="M5" s="25" t="s">
        <v>9</v>
      </c>
      <c r="N5" s="26" t="s">
        <v>10</v>
      </c>
      <c r="O5" s="25" t="s">
        <v>11</v>
      </c>
      <c r="P5" s="25" t="s">
        <v>12</v>
      </c>
      <c r="Q5" s="27" t="s">
        <v>13</v>
      </c>
      <c r="R5" s="26"/>
      <c r="S5" s="24"/>
      <c r="T5" s="24"/>
    </row>
    <row r="6" ht="23.1" customHeight="1" spans="1:20">
      <c r="A6" s="28">
        <v>1</v>
      </c>
      <c r="B6" s="1" t="s">
        <v>14</v>
      </c>
      <c r="C6" s="29">
        <v>83</v>
      </c>
      <c r="D6" s="30">
        <v>78.44</v>
      </c>
      <c r="E6" s="29">
        <v>70</v>
      </c>
      <c r="F6" s="29">
        <v>100</v>
      </c>
      <c r="G6" s="29">
        <v>87</v>
      </c>
      <c r="H6" s="31">
        <f t="shared" ref="H6:H35" si="0">C6*0.2+D6*0.45+E6*0.15+F6*0.1+G6*0.1</f>
        <v>81.098</v>
      </c>
      <c r="I6" s="32">
        <v>1</v>
      </c>
      <c r="J6" s="33" t="s">
        <v>15</v>
      </c>
      <c r="K6" s="28">
        <v>31</v>
      </c>
      <c r="L6" s="6" t="s">
        <v>16</v>
      </c>
      <c r="M6" s="29">
        <v>60</v>
      </c>
      <c r="N6" s="30">
        <v>81.11</v>
      </c>
      <c r="O6" s="29">
        <v>50</v>
      </c>
      <c r="P6" s="29">
        <v>60</v>
      </c>
      <c r="Q6" s="29">
        <v>60</v>
      </c>
      <c r="R6" s="34">
        <f t="shared" ref="R6:R18" si="1">M6*0.2+N6*0.45+O6*0.15+P6*0.1+Q6*0.1</f>
        <v>67.9995</v>
      </c>
      <c r="S6" s="35">
        <v>31</v>
      </c>
      <c r="T6" s="33" t="s">
        <v>17</v>
      </c>
    </row>
    <row r="7" ht="23.1" customHeight="1" spans="1:20">
      <c r="A7" s="28">
        <v>2</v>
      </c>
      <c r="B7" s="1" t="s">
        <v>18</v>
      </c>
      <c r="C7" s="29">
        <v>63</v>
      </c>
      <c r="D7" s="30">
        <v>88.97</v>
      </c>
      <c r="E7" s="29">
        <v>70</v>
      </c>
      <c r="F7" s="29">
        <v>100</v>
      </c>
      <c r="G7" s="29">
        <v>72</v>
      </c>
      <c r="H7" s="31">
        <f t="shared" si="0"/>
        <v>80.3365</v>
      </c>
      <c r="I7" s="32">
        <v>2</v>
      </c>
      <c r="J7" s="33" t="s">
        <v>15</v>
      </c>
      <c r="K7" s="28">
        <v>32</v>
      </c>
      <c r="L7" s="6" t="s">
        <v>19</v>
      </c>
      <c r="M7" s="29">
        <v>60</v>
      </c>
      <c r="N7" s="30">
        <v>82.016</v>
      </c>
      <c r="O7" s="29">
        <v>42</v>
      </c>
      <c r="P7" s="29">
        <v>64</v>
      </c>
      <c r="Q7" s="29">
        <v>60</v>
      </c>
      <c r="R7" s="34">
        <f t="shared" si="1"/>
        <v>67.6072</v>
      </c>
      <c r="S7" s="35">
        <v>32</v>
      </c>
      <c r="T7" s="33" t="s">
        <v>17</v>
      </c>
    </row>
    <row r="8" ht="23.1" customHeight="1" spans="1:20">
      <c r="A8" s="28">
        <v>3</v>
      </c>
      <c r="B8" s="1" t="s">
        <v>20</v>
      </c>
      <c r="C8" s="29">
        <v>67</v>
      </c>
      <c r="D8" s="30">
        <v>86.73</v>
      </c>
      <c r="E8" s="29">
        <v>76.6</v>
      </c>
      <c r="F8" s="29">
        <v>94</v>
      </c>
      <c r="G8" s="29">
        <v>60</v>
      </c>
      <c r="H8" s="31">
        <f t="shared" si="0"/>
        <v>79.3185</v>
      </c>
      <c r="I8" s="32">
        <v>3</v>
      </c>
      <c r="J8" s="33" t="s">
        <v>15</v>
      </c>
      <c r="K8" s="28">
        <v>33</v>
      </c>
      <c r="L8" s="6" t="s">
        <v>21</v>
      </c>
      <c r="M8" s="29">
        <v>60</v>
      </c>
      <c r="N8" s="30">
        <v>81.1</v>
      </c>
      <c r="O8" s="29">
        <v>46</v>
      </c>
      <c r="P8" s="29">
        <v>64</v>
      </c>
      <c r="Q8" s="29">
        <v>50</v>
      </c>
      <c r="R8" s="34">
        <f t="shared" si="1"/>
        <v>66.795</v>
      </c>
      <c r="S8" s="35">
        <v>33</v>
      </c>
      <c r="T8" s="33" t="s">
        <v>17</v>
      </c>
    </row>
    <row r="9" ht="23.1" customHeight="1" spans="1:20">
      <c r="A9" s="28">
        <v>4</v>
      </c>
      <c r="B9" s="4" t="s">
        <v>22</v>
      </c>
      <c r="C9" s="29">
        <v>66</v>
      </c>
      <c r="D9" s="30">
        <v>80.66</v>
      </c>
      <c r="E9" s="29">
        <v>70</v>
      </c>
      <c r="F9" s="29">
        <v>100</v>
      </c>
      <c r="G9" s="29">
        <v>76</v>
      </c>
      <c r="H9" s="31">
        <f t="shared" si="0"/>
        <v>77.597</v>
      </c>
      <c r="I9" s="32">
        <v>4</v>
      </c>
      <c r="J9" s="33" t="s">
        <v>15</v>
      </c>
      <c r="K9" s="28">
        <v>34</v>
      </c>
      <c r="L9" s="6" t="s">
        <v>23</v>
      </c>
      <c r="M9" s="29">
        <v>60</v>
      </c>
      <c r="N9" s="30">
        <v>77.99</v>
      </c>
      <c r="O9" s="29">
        <v>60</v>
      </c>
      <c r="P9" s="29">
        <v>44</v>
      </c>
      <c r="Q9" s="29">
        <v>60</v>
      </c>
      <c r="R9" s="34">
        <f t="shared" si="1"/>
        <v>66.4955</v>
      </c>
      <c r="S9" s="35">
        <v>34</v>
      </c>
      <c r="T9" s="33" t="s">
        <v>17</v>
      </c>
    </row>
    <row r="10" ht="23.1" customHeight="1" spans="1:20">
      <c r="A10" s="28">
        <v>5</v>
      </c>
      <c r="B10" s="6" t="s">
        <v>24</v>
      </c>
      <c r="C10" s="29">
        <v>60</v>
      </c>
      <c r="D10" s="30">
        <v>90.51</v>
      </c>
      <c r="E10" s="29">
        <v>71.6</v>
      </c>
      <c r="F10" s="29">
        <v>68</v>
      </c>
      <c r="G10" s="29">
        <v>65</v>
      </c>
      <c r="H10" s="31">
        <f t="shared" si="0"/>
        <v>76.7695</v>
      </c>
      <c r="I10" s="32">
        <v>5</v>
      </c>
      <c r="J10" s="33" t="s">
        <v>15</v>
      </c>
      <c r="K10" s="28">
        <v>35</v>
      </c>
      <c r="L10" s="6" t="s">
        <v>25</v>
      </c>
      <c r="M10" s="29">
        <v>60</v>
      </c>
      <c r="N10" s="30">
        <v>75.28</v>
      </c>
      <c r="O10" s="29">
        <v>70</v>
      </c>
      <c r="P10" s="29">
        <v>40</v>
      </c>
      <c r="Q10" s="29">
        <v>60</v>
      </c>
      <c r="R10" s="34">
        <f t="shared" si="1"/>
        <v>66.376</v>
      </c>
      <c r="S10" s="35">
        <v>35</v>
      </c>
      <c r="T10" s="33" t="s">
        <v>17</v>
      </c>
    </row>
    <row r="11" ht="23.1" customHeight="1" spans="1:20">
      <c r="A11" s="28">
        <v>6</v>
      </c>
      <c r="B11" s="6" t="s">
        <v>26</v>
      </c>
      <c r="C11" s="29">
        <v>60</v>
      </c>
      <c r="D11" s="30">
        <v>88.27</v>
      </c>
      <c r="E11" s="29">
        <v>71.2</v>
      </c>
      <c r="F11" s="29">
        <v>68</v>
      </c>
      <c r="G11" s="29">
        <v>71</v>
      </c>
      <c r="H11" s="31">
        <f t="shared" si="0"/>
        <v>76.3015</v>
      </c>
      <c r="I11" s="32">
        <v>6</v>
      </c>
      <c r="J11" s="33" t="s">
        <v>15</v>
      </c>
      <c r="K11" s="28">
        <v>36</v>
      </c>
      <c r="L11" s="6" t="s">
        <v>27</v>
      </c>
      <c r="M11" s="29">
        <v>60</v>
      </c>
      <c r="N11" s="30">
        <v>78.24</v>
      </c>
      <c r="O11" s="29">
        <v>45</v>
      </c>
      <c r="P11" s="29">
        <v>64</v>
      </c>
      <c r="Q11" s="29">
        <v>60</v>
      </c>
      <c r="R11" s="34">
        <f t="shared" si="1"/>
        <v>66.358</v>
      </c>
      <c r="S11" s="35">
        <v>36</v>
      </c>
      <c r="T11" s="33" t="s">
        <v>17</v>
      </c>
    </row>
    <row r="12" ht="23.1" customHeight="1" spans="1:20">
      <c r="A12" s="28">
        <v>7</v>
      </c>
      <c r="B12" s="8" t="s">
        <v>28</v>
      </c>
      <c r="C12" s="29">
        <v>63</v>
      </c>
      <c r="D12" s="30">
        <v>85.58</v>
      </c>
      <c r="E12" s="29">
        <v>70</v>
      </c>
      <c r="F12" s="29">
        <v>81.5</v>
      </c>
      <c r="G12" s="29">
        <v>62</v>
      </c>
      <c r="H12" s="31">
        <f t="shared" si="0"/>
        <v>75.961</v>
      </c>
      <c r="I12" s="32">
        <v>7</v>
      </c>
      <c r="J12" s="33" t="s">
        <v>15</v>
      </c>
      <c r="K12" s="28">
        <v>37</v>
      </c>
      <c r="L12" s="6" t="s">
        <v>29</v>
      </c>
      <c r="M12" s="29">
        <v>60</v>
      </c>
      <c r="N12" s="30">
        <v>76.71</v>
      </c>
      <c r="O12" s="29">
        <v>45</v>
      </c>
      <c r="P12" s="29">
        <v>69</v>
      </c>
      <c r="Q12" s="29">
        <v>60</v>
      </c>
      <c r="R12" s="34">
        <f t="shared" si="1"/>
        <v>66.1695</v>
      </c>
      <c r="S12" s="35">
        <v>37</v>
      </c>
      <c r="T12" s="33" t="s">
        <v>17</v>
      </c>
    </row>
    <row r="13" ht="23.1" customHeight="1" spans="1:20">
      <c r="A13" s="28">
        <v>8</v>
      </c>
      <c r="B13" s="6" t="s">
        <v>30</v>
      </c>
      <c r="C13" s="29">
        <v>60</v>
      </c>
      <c r="D13" s="30">
        <v>85.38</v>
      </c>
      <c r="E13" s="29">
        <v>76.6</v>
      </c>
      <c r="F13" s="29">
        <v>68</v>
      </c>
      <c r="G13" s="29">
        <v>65</v>
      </c>
      <c r="H13" s="31">
        <f t="shared" si="0"/>
        <v>75.211</v>
      </c>
      <c r="I13" s="32">
        <v>8</v>
      </c>
      <c r="J13" s="33" t="s">
        <v>15</v>
      </c>
      <c r="K13" s="28">
        <v>38</v>
      </c>
      <c r="L13" s="10" t="s">
        <v>31</v>
      </c>
      <c r="M13" s="29">
        <v>60</v>
      </c>
      <c r="N13" s="30">
        <v>83.55</v>
      </c>
      <c r="O13" s="29">
        <v>40</v>
      </c>
      <c r="P13" s="29">
        <v>44</v>
      </c>
      <c r="Q13" s="29">
        <v>60</v>
      </c>
      <c r="R13" s="34">
        <f t="shared" si="1"/>
        <v>65.9975</v>
      </c>
      <c r="S13" s="35">
        <v>38</v>
      </c>
      <c r="T13" s="33" t="s">
        <v>17</v>
      </c>
    </row>
    <row r="14" ht="23.1" customHeight="1" spans="1:20">
      <c r="A14" s="28">
        <v>9</v>
      </c>
      <c r="B14" s="6" t="s">
        <v>32</v>
      </c>
      <c r="C14" s="29">
        <v>60</v>
      </c>
      <c r="D14" s="30">
        <v>88</v>
      </c>
      <c r="E14" s="29">
        <v>70.4</v>
      </c>
      <c r="F14" s="29">
        <v>73</v>
      </c>
      <c r="G14" s="29">
        <v>50</v>
      </c>
      <c r="H14" s="31">
        <f t="shared" si="0"/>
        <v>74.46</v>
      </c>
      <c r="I14" s="32">
        <v>9</v>
      </c>
      <c r="J14" s="33" t="s">
        <v>15</v>
      </c>
      <c r="K14" s="28">
        <v>39</v>
      </c>
      <c r="L14" s="8" t="s">
        <v>33</v>
      </c>
      <c r="M14" s="29">
        <v>60</v>
      </c>
      <c r="N14" s="30">
        <v>82.31</v>
      </c>
      <c r="O14" s="29">
        <v>40</v>
      </c>
      <c r="P14" s="29">
        <v>44</v>
      </c>
      <c r="Q14" s="29">
        <v>60</v>
      </c>
      <c r="R14" s="34">
        <f t="shared" si="1"/>
        <v>65.4395</v>
      </c>
      <c r="S14" s="35">
        <v>39</v>
      </c>
      <c r="T14" s="33" t="s">
        <v>17</v>
      </c>
    </row>
    <row r="15" ht="23.1" customHeight="1" spans="1:20">
      <c r="A15" s="28">
        <v>10</v>
      </c>
      <c r="B15" s="6" t="s">
        <v>34</v>
      </c>
      <c r="C15" s="29">
        <v>60</v>
      </c>
      <c r="D15" s="30">
        <v>87.62</v>
      </c>
      <c r="E15" s="29">
        <v>70</v>
      </c>
      <c r="F15" s="29">
        <v>65</v>
      </c>
      <c r="G15" s="29">
        <v>60</v>
      </c>
      <c r="H15" s="31">
        <f t="shared" si="0"/>
        <v>74.429</v>
      </c>
      <c r="I15" s="32">
        <v>10</v>
      </c>
      <c r="J15" s="33" t="s">
        <v>35</v>
      </c>
      <c r="K15" s="28">
        <v>40</v>
      </c>
      <c r="L15" s="6" t="s">
        <v>36</v>
      </c>
      <c r="M15" s="29">
        <v>60</v>
      </c>
      <c r="N15" s="30">
        <v>81.83</v>
      </c>
      <c r="O15" s="29">
        <v>40</v>
      </c>
      <c r="P15" s="29">
        <v>44</v>
      </c>
      <c r="Q15" s="29">
        <v>60</v>
      </c>
      <c r="R15" s="34">
        <f t="shared" si="1"/>
        <v>65.2235</v>
      </c>
      <c r="S15" s="35">
        <v>40</v>
      </c>
      <c r="T15" s="33" t="s">
        <v>17</v>
      </c>
    </row>
    <row r="16" ht="23.1" customHeight="1" spans="1:20">
      <c r="A16" s="28">
        <v>11</v>
      </c>
      <c r="B16" s="10" t="s">
        <v>37</v>
      </c>
      <c r="C16" s="29">
        <v>60</v>
      </c>
      <c r="D16" s="30">
        <v>85.56</v>
      </c>
      <c r="E16" s="29">
        <v>70</v>
      </c>
      <c r="F16" s="29">
        <v>69</v>
      </c>
      <c r="G16" s="29">
        <v>60</v>
      </c>
      <c r="H16" s="31">
        <f t="shared" si="0"/>
        <v>73.902</v>
      </c>
      <c r="I16" s="32">
        <v>11</v>
      </c>
      <c r="J16" s="33" t="s">
        <v>35</v>
      </c>
      <c r="K16" s="28">
        <v>41</v>
      </c>
      <c r="L16" s="12" t="s">
        <v>38</v>
      </c>
      <c r="M16" s="29">
        <v>60</v>
      </c>
      <c r="N16" s="30">
        <v>76.03</v>
      </c>
      <c r="O16" s="29">
        <v>46</v>
      </c>
      <c r="P16" s="29">
        <v>44</v>
      </c>
      <c r="Q16" s="29">
        <v>60</v>
      </c>
      <c r="R16" s="34">
        <f t="shared" si="1"/>
        <v>63.5135</v>
      </c>
      <c r="S16" s="35">
        <v>41</v>
      </c>
      <c r="T16" s="33" t="s">
        <v>17</v>
      </c>
    </row>
    <row r="17" ht="23.1" customHeight="1" spans="1:20">
      <c r="A17" s="28">
        <v>12</v>
      </c>
      <c r="B17" s="6" t="s">
        <v>39</v>
      </c>
      <c r="C17" s="29">
        <v>60</v>
      </c>
      <c r="D17" s="30">
        <v>84.86</v>
      </c>
      <c r="E17" s="29">
        <v>73</v>
      </c>
      <c r="F17" s="29">
        <v>65</v>
      </c>
      <c r="G17" s="29">
        <v>60</v>
      </c>
      <c r="H17" s="31">
        <f t="shared" si="0"/>
        <v>73.637</v>
      </c>
      <c r="I17" s="32">
        <v>12</v>
      </c>
      <c r="J17" s="33" t="s">
        <v>35</v>
      </c>
      <c r="K17" s="28">
        <v>42</v>
      </c>
      <c r="L17" s="6" t="s">
        <v>40</v>
      </c>
      <c r="M17" s="29">
        <v>60</v>
      </c>
      <c r="N17" s="30">
        <v>70.106</v>
      </c>
      <c r="O17" s="29">
        <v>40</v>
      </c>
      <c r="P17" s="29">
        <v>64</v>
      </c>
      <c r="Q17" s="29">
        <v>60</v>
      </c>
      <c r="R17" s="34">
        <f t="shared" si="1"/>
        <v>61.9477</v>
      </c>
      <c r="S17" s="35">
        <v>42</v>
      </c>
      <c r="T17" s="33" t="s">
        <v>17</v>
      </c>
    </row>
    <row r="18" ht="23.1" customHeight="1" spans="1:20">
      <c r="A18" s="28">
        <v>13</v>
      </c>
      <c r="B18" s="6" t="s">
        <v>41</v>
      </c>
      <c r="C18" s="29">
        <v>60</v>
      </c>
      <c r="D18" s="30">
        <v>84.88</v>
      </c>
      <c r="E18" s="29">
        <v>70</v>
      </c>
      <c r="F18" s="29">
        <v>69</v>
      </c>
      <c r="G18" s="29">
        <v>60</v>
      </c>
      <c r="H18" s="31">
        <f t="shared" si="0"/>
        <v>73.596</v>
      </c>
      <c r="I18" s="32">
        <v>13</v>
      </c>
      <c r="J18" s="33" t="s">
        <v>35</v>
      </c>
      <c r="K18" s="28">
        <v>43</v>
      </c>
      <c r="L18" s="14" t="s">
        <v>42</v>
      </c>
      <c r="M18" s="29">
        <v>60</v>
      </c>
      <c r="N18" s="30">
        <v>63.62</v>
      </c>
      <c r="O18" s="29">
        <v>60</v>
      </c>
      <c r="P18" s="29">
        <v>40</v>
      </c>
      <c r="Q18" s="29">
        <v>60</v>
      </c>
      <c r="R18" s="34">
        <f t="shared" si="1"/>
        <v>59.629</v>
      </c>
      <c r="S18" s="35">
        <v>43</v>
      </c>
      <c r="T18" s="33" t="s">
        <v>17</v>
      </c>
    </row>
    <row r="19" ht="23.1" customHeight="1" spans="1:20">
      <c r="A19" s="28">
        <v>14</v>
      </c>
      <c r="B19" s="6" t="s">
        <v>43</v>
      </c>
      <c r="C19" s="29">
        <v>60</v>
      </c>
      <c r="D19" s="30">
        <v>81.22</v>
      </c>
      <c r="E19" s="29">
        <v>77</v>
      </c>
      <c r="F19" s="29">
        <v>74</v>
      </c>
      <c r="G19" s="29">
        <v>60</v>
      </c>
      <c r="H19" s="31">
        <f t="shared" si="0"/>
        <v>73.499</v>
      </c>
      <c r="I19" s="32">
        <v>14</v>
      </c>
      <c r="J19" s="33" t="s">
        <v>35</v>
      </c>
      <c r="K19" s="28">
        <v>44</v>
      </c>
      <c r="L19" s="36"/>
      <c r="M19" s="36"/>
      <c r="N19" s="37"/>
      <c r="O19" s="36"/>
      <c r="P19" s="36"/>
      <c r="Q19" s="36"/>
      <c r="R19" s="37"/>
      <c r="S19" s="35"/>
      <c r="T19" s="33"/>
    </row>
    <row r="20" ht="23.1" customHeight="1" spans="1:20">
      <c r="A20" s="28">
        <v>15</v>
      </c>
      <c r="B20" s="8" t="s">
        <v>44</v>
      </c>
      <c r="C20" s="29">
        <v>60</v>
      </c>
      <c r="D20" s="30">
        <v>85.1</v>
      </c>
      <c r="E20" s="29">
        <v>70</v>
      </c>
      <c r="F20" s="29">
        <v>65</v>
      </c>
      <c r="G20" s="29">
        <v>60</v>
      </c>
      <c r="H20" s="31">
        <f t="shared" si="0"/>
        <v>73.295</v>
      </c>
      <c r="I20" s="32">
        <v>15</v>
      </c>
      <c r="J20" s="33" t="s">
        <v>35</v>
      </c>
      <c r="K20" s="28">
        <v>45</v>
      </c>
      <c r="L20" s="36"/>
      <c r="M20" s="36"/>
      <c r="N20" s="37"/>
      <c r="O20" s="36"/>
      <c r="P20" s="36"/>
      <c r="Q20" s="36"/>
      <c r="R20" s="37"/>
      <c r="S20" s="35"/>
      <c r="T20" s="33"/>
    </row>
    <row r="21" ht="23.1" customHeight="1" spans="1:20">
      <c r="A21" s="28">
        <v>16</v>
      </c>
      <c r="B21" s="6" t="s">
        <v>45</v>
      </c>
      <c r="C21" s="29">
        <v>60</v>
      </c>
      <c r="D21" s="30">
        <v>86.56</v>
      </c>
      <c r="E21" s="29">
        <v>62</v>
      </c>
      <c r="F21" s="29">
        <v>69</v>
      </c>
      <c r="G21" s="29">
        <v>60</v>
      </c>
      <c r="H21" s="31">
        <f t="shared" si="0"/>
        <v>73.152</v>
      </c>
      <c r="I21" s="32">
        <v>16</v>
      </c>
      <c r="J21" s="33" t="s">
        <v>35</v>
      </c>
      <c r="K21" s="28">
        <v>46</v>
      </c>
      <c r="L21" s="36"/>
      <c r="M21" s="36"/>
      <c r="N21" s="37"/>
      <c r="O21" s="36"/>
      <c r="P21" s="36"/>
      <c r="Q21" s="36"/>
      <c r="R21" s="37"/>
      <c r="S21" s="35"/>
      <c r="T21" s="33"/>
    </row>
    <row r="22" ht="23.1" customHeight="1" spans="1:20">
      <c r="A22" s="28">
        <v>17</v>
      </c>
      <c r="B22" s="6" t="s">
        <v>46</v>
      </c>
      <c r="C22" s="29">
        <v>60</v>
      </c>
      <c r="D22" s="30">
        <v>84.02</v>
      </c>
      <c r="E22" s="29">
        <v>72</v>
      </c>
      <c r="F22" s="29">
        <v>65</v>
      </c>
      <c r="G22" s="29">
        <v>60</v>
      </c>
      <c r="H22" s="31">
        <f t="shared" si="0"/>
        <v>73.109</v>
      </c>
      <c r="I22" s="32">
        <v>17</v>
      </c>
      <c r="J22" s="33" t="s">
        <v>35</v>
      </c>
      <c r="K22" s="28">
        <v>47</v>
      </c>
      <c r="L22" s="38"/>
      <c r="M22" s="38"/>
      <c r="N22" s="39"/>
      <c r="O22" s="38"/>
      <c r="P22" s="38"/>
      <c r="Q22" s="38"/>
      <c r="R22" s="39"/>
      <c r="S22" s="35"/>
      <c r="T22" s="35"/>
    </row>
    <row r="23" ht="23.1" customHeight="1" spans="1:20">
      <c r="A23" s="28">
        <v>18</v>
      </c>
      <c r="B23" s="6" t="s">
        <v>47</v>
      </c>
      <c r="C23" s="29">
        <v>60</v>
      </c>
      <c r="D23" s="30">
        <v>83.4</v>
      </c>
      <c r="E23" s="29">
        <v>72</v>
      </c>
      <c r="F23" s="29">
        <v>73</v>
      </c>
      <c r="G23" s="29">
        <v>50</v>
      </c>
      <c r="H23" s="40">
        <f t="shared" si="0"/>
        <v>72.63</v>
      </c>
      <c r="I23" s="32">
        <v>18</v>
      </c>
      <c r="J23" s="33" t="s">
        <v>35</v>
      </c>
      <c r="K23" s="28">
        <v>48</v>
      </c>
      <c r="L23" s="38"/>
      <c r="M23" s="38"/>
      <c r="N23" s="39"/>
      <c r="O23" s="38"/>
      <c r="P23" s="38"/>
      <c r="Q23" s="38"/>
      <c r="R23" s="39"/>
      <c r="S23" s="35"/>
      <c r="T23" s="35"/>
    </row>
    <row r="24" ht="23.1" customHeight="1" spans="1:20">
      <c r="A24" s="28">
        <v>19</v>
      </c>
      <c r="B24" s="6" t="s">
        <v>48</v>
      </c>
      <c r="C24" s="29">
        <v>60</v>
      </c>
      <c r="D24" s="30">
        <v>83.4</v>
      </c>
      <c r="E24" s="29">
        <v>70.4</v>
      </c>
      <c r="F24" s="29">
        <v>64</v>
      </c>
      <c r="G24" s="29">
        <v>50</v>
      </c>
      <c r="H24" s="31">
        <f t="shared" si="0"/>
        <v>71.49</v>
      </c>
      <c r="I24" s="32">
        <v>19</v>
      </c>
      <c r="J24" s="33" t="s">
        <v>17</v>
      </c>
      <c r="K24" s="28">
        <v>49</v>
      </c>
      <c r="L24" s="38"/>
      <c r="M24" s="38"/>
      <c r="N24" s="39"/>
      <c r="O24" s="38"/>
      <c r="P24" s="38"/>
      <c r="Q24" s="38"/>
      <c r="R24" s="39"/>
      <c r="S24" s="35"/>
      <c r="T24" s="35"/>
    </row>
    <row r="25" ht="23.1" customHeight="1" spans="1:20">
      <c r="A25" s="28">
        <v>20</v>
      </c>
      <c r="B25" s="6" t="s">
        <v>49</v>
      </c>
      <c r="C25" s="29">
        <v>60</v>
      </c>
      <c r="D25" s="30">
        <v>76.68</v>
      </c>
      <c r="E25" s="29">
        <v>80</v>
      </c>
      <c r="F25" s="29">
        <v>69</v>
      </c>
      <c r="G25" s="29">
        <v>60</v>
      </c>
      <c r="H25" s="31">
        <f t="shared" si="0"/>
        <v>71.406</v>
      </c>
      <c r="I25" s="32">
        <v>20</v>
      </c>
      <c r="J25" s="33" t="s">
        <v>17</v>
      </c>
      <c r="K25" s="28">
        <v>50</v>
      </c>
      <c r="L25" s="38"/>
      <c r="M25" s="38"/>
      <c r="N25" s="39"/>
      <c r="O25" s="38"/>
      <c r="P25" s="38"/>
      <c r="Q25" s="38"/>
      <c r="R25" s="39"/>
      <c r="S25" s="35"/>
      <c r="T25" s="35"/>
    </row>
    <row r="26" ht="23.1" customHeight="1" spans="1:20">
      <c r="A26" s="28">
        <v>21</v>
      </c>
      <c r="B26" s="6" t="s">
        <v>50</v>
      </c>
      <c r="C26" s="29">
        <v>62</v>
      </c>
      <c r="D26" s="30">
        <v>84.11</v>
      </c>
      <c r="E26" s="29">
        <v>52</v>
      </c>
      <c r="F26" s="29">
        <v>68</v>
      </c>
      <c r="G26" s="29">
        <v>65</v>
      </c>
      <c r="H26" s="31">
        <f t="shared" si="0"/>
        <v>71.3495</v>
      </c>
      <c r="I26" s="32">
        <v>21</v>
      </c>
      <c r="J26" s="33" t="s">
        <v>17</v>
      </c>
      <c r="K26" s="28">
        <v>51</v>
      </c>
      <c r="L26" s="38"/>
      <c r="M26" s="38"/>
      <c r="N26" s="39"/>
      <c r="O26" s="38"/>
      <c r="P26" s="38"/>
      <c r="Q26" s="38"/>
      <c r="R26" s="39"/>
      <c r="S26" s="35"/>
      <c r="T26" s="35"/>
    </row>
    <row r="27" ht="23.1" customHeight="1" spans="1:20">
      <c r="A27" s="28">
        <v>22</v>
      </c>
      <c r="B27" s="6" t="s">
        <v>51</v>
      </c>
      <c r="C27" s="29">
        <v>60</v>
      </c>
      <c r="D27" s="30">
        <v>81.34</v>
      </c>
      <c r="E27" s="29">
        <v>68</v>
      </c>
      <c r="F27" s="29">
        <v>65</v>
      </c>
      <c r="G27" s="29">
        <v>60</v>
      </c>
      <c r="H27" s="31">
        <f t="shared" si="0"/>
        <v>71.303</v>
      </c>
      <c r="I27" s="32">
        <v>22</v>
      </c>
      <c r="J27" s="33" t="s">
        <v>17</v>
      </c>
      <c r="K27" s="28">
        <v>52</v>
      </c>
      <c r="L27" s="38"/>
      <c r="M27" s="38"/>
      <c r="N27" s="39"/>
      <c r="O27" s="38"/>
      <c r="P27" s="38"/>
      <c r="Q27" s="38"/>
      <c r="R27" s="39"/>
      <c r="S27" s="35"/>
      <c r="T27" s="35"/>
    </row>
    <row r="28" ht="23.1" customHeight="1" spans="1:20">
      <c r="A28" s="28">
        <v>23</v>
      </c>
      <c r="B28" s="6" t="s">
        <v>52</v>
      </c>
      <c r="C28" s="29">
        <v>60</v>
      </c>
      <c r="D28" s="30">
        <v>84.52</v>
      </c>
      <c r="E28" s="29">
        <v>51.2</v>
      </c>
      <c r="F28" s="29">
        <v>68</v>
      </c>
      <c r="G28" s="29">
        <v>60</v>
      </c>
      <c r="H28" s="31">
        <f t="shared" si="0"/>
        <v>70.514</v>
      </c>
      <c r="I28" s="32">
        <v>23</v>
      </c>
      <c r="J28" s="33" t="s">
        <v>17</v>
      </c>
      <c r="K28" s="28">
        <v>53</v>
      </c>
      <c r="L28" s="38"/>
      <c r="M28" s="38"/>
      <c r="N28" s="39"/>
      <c r="O28" s="38"/>
      <c r="P28" s="38"/>
      <c r="Q28" s="38"/>
      <c r="R28" s="39"/>
      <c r="S28" s="35"/>
      <c r="T28" s="35"/>
    </row>
    <row r="29" ht="23.1" customHeight="1" spans="1:20">
      <c r="A29" s="28">
        <v>24</v>
      </c>
      <c r="B29" s="6" t="s">
        <v>53</v>
      </c>
      <c r="C29" s="29">
        <v>60</v>
      </c>
      <c r="D29" s="30">
        <v>78.84</v>
      </c>
      <c r="E29" s="29">
        <v>70</v>
      </c>
      <c r="F29" s="29">
        <v>64</v>
      </c>
      <c r="G29" s="29">
        <v>60</v>
      </c>
      <c r="H29" s="31">
        <f t="shared" si="0"/>
        <v>70.378</v>
      </c>
      <c r="I29" s="32">
        <v>24</v>
      </c>
      <c r="J29" s="33" t="s">
        <v>17</v>
      </c>
      <c r="K29" s="28">
        <v>54</v>
      </c>
      <c r="L29" s="38"/>
      <c r="M29" s="38"/>
      <c r="N29" s="39"/>
      <c r="O29" s="38"/>
      <c r="P29" s="38"/>
      <c r="Q29" s="38"/>
      <c r="R29" s="39"/>
      <c r="S29" s="35"/>
      <c r="T29" s="35"/>
    </row>
    <row r="30" ht="23.1" customHeight="1" spans="1:20">
      <c r="A30" s="28">
        <v>25</v>
      </c>
      <c r="B30" s="6" t="s">
        <v>54</v>
      </c>
      <c r="C30" s="29">
        <v>60</v>
      </c>
      <c r="D30" s="30">
        <v>80.37</v>
      </c>
      <c r="E30" s="29">
        <v>65</v>
      </c>
      <c r="F30" s="29">
        <v>64</v>
      </c>
      <c r="G30" s="29">
        <v>60</v>
      </c>
      <c r="H30" s="31">
        <f t="shared" si="0"/>
        <v>70.3165</v>
      </c>
      <c r="I30" s="32">
        <v>25</v>
      </c>
      <c r="J30" s="33" t="s">
        <v>17</v>
      </c>
      <c r="K30" s="28">
        <v>55</v>
      </c>
      <c r="L30" s="38"/>
      <c r="M30" s="38"/>
      <c r="N30" s="39"/>
      <c r="O30" s="38"/>
      <c r="P30" s="38"/>
      <c r="Q30" s="38"/>
      <c r="R30" s="39"/>
      <c r="S30" s="35"/>
      <c r="T30" s="35"/>
    </row>
    <row r="31" ht="23.1" customHeight="1" spans="1:20">
      <c r="A31" s="28">
        <v>26</v>
      </c>
      <c r="B31" s="6" t="s">
        <v>55</v>
      </c>
      <c r="C31" s="29">
        <v>60</v>
      </c>
      <c r="D31" s="30">
        <v>80.5</v>
      </c>
      <c r="E31" s="29">
        <v>70.4</v>
      </c>
      <c r="F31" s="29">
        <v>64</v>
      </c>
      <c r="G31" s="29">
        <v>50</v>
      </c>
      <c r="H31" s="31">
        <f t="shared" si="0"/>
        <v>70.185</v>
      </c>
      <c r="I31" s="32">
        <v>26</v>
      </c>
      <c r="J31" s="33" t="s">
        <v>17</v>
      </c>
      <c r="K31" s="28">
        <v>56</v>
      </c>
      <c r="L31" s="36"/>
      <c r="M31" s="36"/>
      <c r="N31" s="37"/>
      <c r="O31" s="36"/>
      <c r="P31" s="36"/>
      <c r="Q31" s="36"/>
      <c r="R31" s="37"/>
      <c r="S31" s="35"/>
      <c r="T31" s="35"/>
    </row>
    <row r="32" ht="23.1" customHeight="1" spans="1:20">
      <c r="A32" s="28">
        <v>27</v>
      </c>
      <c r="B32" s="6" t="s">
        <v>56</v>
      </c>
      <c r="C32" s="29">
        <v>60</v>
      </c>
      <c r="D32" s="30">
        <v>78</v>
      </c>
      <c r="E32" s="29">
        <v>70</v>
      </c>
      <c r="F32" s="29">
        <v>64</v>
      </c>
      <c r="G32" s="29">
        <v>50</v>
      </c>
      <c r="H32" s="31">
        <f t="shared" si="0"/>
        <v>69</v>
      </c>
      <c r="I32" s="32">
        <v>27</v>
      </c>
      <c r="J32" s="33" t="s">
        <v>17</v>
      </c>
      <c r="K32" s="28">
        <v>57</v>
      </c>
      <c r="L32" s="36"/>
      <c r="M32" s="36"/>
      <c r="N32" s="37"/>
      <c r="O32" s="36"/>
      <c r="P32" s="36"/>
      <c r="Q32" s="36"/>
      <c r="R32" s="37"/>
      <c r="S32" s="35"/>
      <c r="T32" s="35"/>
    </row>
    <row r="33" ht="23.1" customHeight="1" spans="1:20">
      <c r="A33" s="28">
        <v>28</v>
      </c>
      <c r="B33" s="6" t="s">
        <v>57</v>
      </c>
      <c r="C33" s="29">
        <v>63</v>
      </c>
      <c r="D33" s="30">
        <v>80.09</v>
      </c>
      <c r="E33" s="29">
        <v>50</v>
      </c>
      <c r="F33" s="29">
        <v>66.5</v>
      </c>
      <c r="G33" s="29">
        <v>60</v>
      </c>
      <c r="H33" s="31">
        <f t="shared" si="0"/>
        <v>68.7905</v>
      </c>
      <c r="I33" s="32">
        <v>28</v>
      </c>
      <c r="J33" s="33" t="s">
        <v>17</v>
      </c>
      <c r="K33" s="28">
        <v>58</v>
      </c>
      <c r="L33" s="36"/>
      <c r="M33" s="36"/>
      <c r="N33" s="37"/>
      <c r="O33" s="36"/>
      <c r="P33" s="36"/>
      <c r="Q33" s="36"/>
      <c r="R33" s="37"/>
      <c r="S33" s="35"/>
      <c r="T33" s="35"/>
    </row>
    <row r="34" ht="23.1" customHeight="1" spans="1:20">
      <c r="A34" s="28">
        <v>29</v>
      </c>
      <c r="B34" s="6" t="s">
        <v>58</v>
      </c>
      <c r="C34" s="29">
        <v>63</v>
      </c>
      <c r="D34" s="30">
        <v>79.03</v>
      </c>
      <c r="E34" s="29">
        <v>40</v>
      </c>
      <c r="F34" s="29">
        <v>66</v>
      </c>
      <c r="G34" s="29">
        <v>80</v>
      </c>
      <c r="H34" s="31">
        <f t="shared" si="0"/>
        <v>68.7635</v>
      </c>
      <c r="I34" s="32">
        <v>29</v>
      </c>
      <c r="J34" s="33" t="s">
        <v>17</v>
      </c>
      <c r="K34" s="28">
        <v>59</v>
      </c>
      <c r="L34" s="36"/>
      <c r="M34" s="36"/>
      <c r="N34" s="37"/>
      <c r="O34" s="36"/>
      <c r="P34" s="36"/>
      <c r="Q34" s="36"/>
      <c r="R34" s="37"/>
      <c r="S34" s="35"/>
      <c r="T34" s="35"/>
    </row>
    <row r="35" ht="23.1" customHeight="1" spans="1:20">
      <c r="A35" s="28">
        <v>30</v>
      </c>
      <c r="B35" s="6" t="s">
        <v>59</v>
      </c>
      <c r="C35" s="29">
        <v>60</v>
      </c>
      <c r="D35" s="30">
        <v>76.22</v>
      </c>
      <c r="E35" s="29">
        <v>80</v>
      </c>
      <c r="F35" s="29">
        <v>40</v>
      </c>
      <c r="G35" s="29">
        <v>60</v>
      </c>
      <c r="H35" s="31">
        <f t="shared" si="0"/>
        <v>68.299</v>
      </c>
      <c r="I35" s="32">
        <v>30</v>
      </c>
      <c r="J35" s="33" t="s">
        <v>17</v>
      </c>
      <c r="K35" s="28">
        <v>60</v>
      </c>
      <c r="L35" s="36"/>
      <c r="M35" s="36"/>
      <c r="N35" s="37"/>
      <c r="O35" s="36"/>
      <c r="P35" s="36"/>
      <c r="Q35" s="36"/>
      <c r="R35" s="37"/>
      <c r="S35" s="35"/>
      <c r="T35" s="35"/>
    </row>
    <row r="36" ht="23.1" customHeight="1" spans="1:20">
      <c r="A36" s="21" t="s">
        <v>60</v>
      </c>
      <c r="B36" s="21"/>
      <c r="C36" s="21"/>
      <c r="D36" s="22"/>
      <c r="E36" s="21"/>
      <c r="F36" s="21"/>
      <c r="G36" s="21"/>
      <c r="H36" s="22"/>
      <c r="I36" s="21"/>
      <c r="J36" s="21"/>
      <c r="K36" s="21"/>
      <c r="L36" s="21"/>
      <c r="M36" s="21"/>
      <c r="N36" s="22"/>
      <c r="O36" s="21"/>
      <c r="P36" s="21"/>
      <c r="Q36" s="21"/>
      <c r="R36" s="22"/>
      <c r="S36" s="21"/>
      <c r="T36" s="21"/>
    </row>
    <row r="37" ht="23.1" customHeight="1" spans="1:20">
      <c r="A37" s="21"/>
      <c r="B37" s="21"/>
      <c r="C37" s="21"/>
      <c r="D37" s="22"/>
      <c r="E37" s="21"/>
      <c r="F37" s="21"/>
      <c r="G37" s="21"/>
      <c r="H37" s="22"/>
      <c r="I37" s="21"/>
      <c r="J37" s="21"/>
      <c r="K37" s="21"/>
      <c r="L37" s="21"/>
      <c r="M37" s="21"/>
      <c r="N37" s="22"/>
      <c r="O37" s="21"/>
      <c r="P37" s="21"/>
      <c r="Q37" s="21"/>
      <c r="R37" s="22"/>
      <c r="S37" s="21"/>
      <c r="T37" s="21"/>
    </row>
    <row r="38" ht="23.1" customHeight="1" spans="1:20">
      <c r="A38" s="21"/>
      <c r="B38" s="21"/>
      <c r="C38" s="21"/>
      <c r="D38" s="22"/>
      <c r="E38" s="21"/>
      <c r="F38" s="21"/>
      <c r="G38" s="21"/>
      <c r="H38" s="22"/>
      <c r="I38" s="21"/>
      <c r="J38" s="21"/>
      <c r="K38" s="21"/>
      <c r="L38" s="21"/>
      <c r="M38" s="21"/>
      <c r="N38" s="22"/>
      <c r="O38" s="21"/>
      <c r="P38" s="21"/>
      <c r="Q38" s="21"/>
      <c r="R38" s="22"/>
      <c r="S38" s="21"/>
      <c r="T38" s="21"/>
    </row>
    <row r="39" ht="23.1" customHeight="1" spans="1:20">
      <c r="A39" s="21"/>
      <c r="B39" s="21"/>
      <c r="C39" s="21"/>
      <c r="D39" s="22"/>
      <c r="E39" s="21"/>
      <c r="F39" s="21"/>
      <c r="G39" s="21"/>
      <c r="H39" s="22"/>
      <c r="I39" s="21"/>
      <c r="J39" s="21"/>
      <c r="K39" s="21"/>
      <c r="L39" s="21"/>
      <c r="M39" s="21"/>
      <c r="N39" s="22"/>
      <c r="O39" s="21"/>
      <c r="P39" s="21"/>
      <c r="Q39" s="21"/>
      <c r="R39" s="22"/>
      <c r="S39" s="21"/>
      <c r="T39" s="21"/>
    </row>
    <row r="41" customHeight="1" spans="1:20">
      <c r="A41" s="41"/>
      <c r="B41" s="41"/>
      <c r="C41" s="41"/>
      <c r="D41" s="42"/>
      <c r="E41" s="41"/>
      <c r="F41" s="41"/>
      <c r="G41" s="41"/>
      <c r="H41" s="42"/>
      <c r="I41" s="43"/>
      <c r="J41" s="41"/>
      <c r="K41" s="41"/>
      <c r="L41" s="41"/>
      <c r="M41" s="41"/>
      <c r="N41" s="42"/>
      <c r="O41" s="41"/>
      <c r="P41" s="41"/>
      <c r="Q41" s="41"/>
      <c r="R41" s="42"/>
    </row>
    <row r="42" customHeight="1" spans="1:20">
      <c r="A42" s="41"/>
      <c r="B42" s="41"/>
      <c r="C42" s="41"/>
      <c r="D42" s="42"/>
      <c r="E42" s="41"/>
      <c r="F42" s="41"/>
      <c r="G42" s="41"/>
      <c r="H42" s="42"/>
      <c r="I42" s="43"/>
      <c r="J42" s="41"/>
      <c r="K42" s="41"/>
      <c r="L42" s="41"/>
      <c r="M42" s="41"/>
      <c r="N42" s="42"/>
      <c r="O42" s="41"/>
      <c r="P42" s="41"/>
      <c r="Q42" s="41"/>
      <c r="R42" s="42"/>
    </row>
    <row r="43" customHeight="1" spans="1:20">
      <c r="A43" s="41"/>
      <c r="B43" s="41"/>
      <c r="C43" s="41"/>
      <c r="D43" s="42"/>
      <c r="E43" s="41"/>
      <c r="F43" s="41"/>
      <c r="G43" s="41"/>
      <c r="H43" s="42"/>
      <c r="I43" s="43"/>
      <c r="J43" s="41"/>
      <c r="K43" s="41"/>
      <c r="L43" s="41"/>
      <c r="M43" s="41"/>
      <c r="N43" s="42"/>
      <c r="O43" s="41"/>
      <c r="P43" s="41"/>
      <c r="Q43" s="41"/>
      <c r="R43" s="42"/>
    </row>
    <row r="44" customHeight="1" spans="1:20">
      <c r="A44" s="41"/>
      <c r="B44" s="41"/>
      <c r="C44" s="41"/>
      <c r="D44" s="42"/>
      <c r="E44" s="41"/>
      <c r="F44" s="41"/>
      <c r="G44" s="41"/>
      <c r="H44" s="42"/>
      <c r="I44" s="43"/>
      <c r="J44" s="41"/>
      <c r="K44" s="41"/>
      <c r="L44" s="41"/>
      <c r="M44" s="41"/>
      <c r="N44" s="42"/>
      <c r="O44" s="41"/>
      <c r="P44" s="41"/>
      <c r="Q44" s="41"/>
      <c r="R44" s="42"/>
    </row>
    <row r="45" customHeight="1" spans="1:20">
      <c r="A45" s="41"/>
      <c r="B45" s="41"/>
      <c r="C45" s="41"/>
      <c r="D45" s="42"/>
      <c r="E45" s="41"/>
      <c r="F45" s="41"/>
      <c r="G45" s="41"/>
      <c r="H45" s="42"/>
      <c r="I45" s="43"/>
      <c r="J45" s="41"/>
      <c r="K45" s="41"/>
      <c r="L45" s="41"/>
      <c r="M45" s="41"/>
      <c r="N45" s="42"/>
      <c r="O45" s="41"/>
      <c r="P45" s="41"/>
      <c r="Q45" s="41"/>
      <c r="R45" s="42"/>
    </row>
    <row r="46" customHeight="1" spans="1:20">
      <c r="I46" s="43"/>
    </row>
    <row r="47" customHeight="1" spans="1:20">
      <c r="I47" s="43"/>
    </row>
    <row r="48" customHeight="1" spans="1:20">
      <c r="I48" s="43"/>
    </row>
    <row r="58" customHeight="1" spans="9:9">
      <c r="I58" s="41"/>
    </row>
    <row r="59" customHeight="1" spans="9:9">
      <c r="I59" s="41"/>
    </row>
    <row r="60" customHeight="1" spans="9:9">
      <c r="I60" s="41"/>
    </row>
    <row r="61" customHeight="1" spans="9:9">
      <c r="I61" s="43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opLeftCell="A23" workbookViewId="0">
      <selection activeCell="F29" sqref="F29"/>
    </sheetView>
  </sheetViews>
  <sheetFormatPr defaultColWidth="9" defaultRowHeight="14.4" outlineLevelCol="7"/>
  <cols>
    <col min="2" max="2" width="12.5555555555556" customWidth="1"/>
  </cols>
  <sheetData>
    <row r="1" spans="1:8">
      <c r="A1" t="s">
        <v>61</v>
      </c>
      <c r="B1" t="s">
        <v>62</v>
      </c>
      <c r="C1" t="s">
        <v>63</v>
      </c>
      <c r="D1" t="s">
        <v>64</v>
      </c>
      <c r="E1" t="s">
        <v>65</v>
      </c>
      <c r="F1" t="s">
        <v>12</v>
      </c>
      <c r="G1" t="s">
        <v>13</v>
      </c>
      <c r="H1" t="s">
        <v>66</v>
      </c>
    </row>
    <row r="2" ht="15.6" spans="1:8">
      <c r="A2" s="1" t="s">
        <v>14</v>
      </c>
      <c r="B2" s="2">
        <v>2421010544</v>
      </c>
      <c r="C2" s="3">
        <v>83</v>
      </c>
      <c r="D2" s="3">
        <v>78.44</v>
      </c>
      <c r="E2" s="3">
        <v>70</v>
      </c>
      <c r="F2" s="3">
        <v>100</v>
      </c>
      <c r="G2" s="3">
        <v>87</v>
      </c>
      <c r="H2">
        <f>C2*0.2+D2*0.45+E2*0.15+F2*0.1+G2*0.1</f>
        <v>81.098</v>
      </c>
    </row>
    <row r="3" ht="15.6" spans="1:8">
      <c r="A3" s="1" t="s">
        <v>18</v>
      </c>
      <c r="B3" s="2">
        <v>2421010528</v>
      </c>
      <c r="C3" s="3">
        <v>63</v>
      </c>
      <c r="D3" s="3">
        <v>88.97</v>
      </c>
      <c r="E3" s="3">
        <v>70</v>
      </c>
      <c r="F3" s="3">
        <v>100</v>
      </c>
      <c r="G3" s="3">
        <v>72</v>
      </c>
      <c r="H3">
        <f t="shared" ref="H3:H44" si="0">C3*0.2+D3*0.45+E3*0.15+F3*0.1+G3*0.1</f>
        <v>80.3365</v>
      </c>
    </row>
    <row r="4" ht="15.6" spans="1:8">
      <c r="A4" s="1" t="s">
        <v>20</v>
      </c>
      <c r="B4" s="2">
        <v>2421010541</v>
      </c>
      <c r="C4" s="3">
        <v>67</v>
      </c>
      <c r="D4" s="3">
        <v>86.73</v>
      </c>
      <c r="E4" s="3">
        <v>76.6</v>
      </c>
      <c r="F4" s="3">
        <v>94</v>
      </c>
      <c r="G4" s="3">
        <v>60</v>
      </c>
      <c r="H4">
        <f t="shared" si="0"/>
        <v>79.3185</v>
      </c>
    </row>
    <row r="5" spans="1:8">
      <c r="A5" s="4" t="s">
        <v>22</v>
      </c>
      <c r="B5" s="5">
        <v>2421010501</v>
      </c>
      <c r="C5" s="3">
        <v>66</v>
      </c>
      <c r="D5" s="3">
        <v>80.66</v>
      </c>
      <c r="E5" s="3">
        <v>70</v>
      </c>
      <c r="F5" s="3">
        <v>100</v>
      </c>
      <c r="G5" s="3">
        <v>76</v>
      </c>
      <c r="H5">
        <f t="shared" si="0"/>
        <v>77.597</v>
      </c>
    </row>
    <row r="6" ht="15.6" spans="1:8">
      <c r="A6" s="6" t="s">
        <v>24</v>
      </c>
      <c r="B6" s="7">
        <v>2421010534</v>
      </c>
      <c r="C6" s="3">
        <v>60</v>
      </c>
      <c r="D6" s="3">
        <v>90.51</v>
      </c>
      <c r="E6" s="3">
        <v>71.6</v>
      </c>
      <c r="F6" s="3">
        <v>68</v>
      </c>
      <c r="G6" s="3">
        <v>65</v>
      </c>
      <c r="H6">
        <f t="shared" si="0"/>
        <v>76.7695</v>
      </c>
    </row>
    <row r="7" ht="15.6" spans="1:8">
      <c r="A7" s="6" t="s">
        <v>26</v>
      </c>
      <c r="B7" s="7">
        <v>2421010516</v>
      </c>
      <c r="C7" s="3">
        <v>60</v>
      </c>
      <c r="D7" s="3">
        <v>88.27</v>
      </c>
      <c r="E7" s="3">
        <v>71.2</v>
      </c>
      <c r="F7" s="3">
        <v>68</v>
      </c>
      <c r="G7" s="3">
        <v>71</v>
      </c>
      <c r="H7">
        <f t="shared" si="0"/>
        <v>76.3015</v>
      </c>
    </row>
    <row r="8" spans="1:8">
      <c r="A8" s="8" t="s">
        <v>28</v>
      </c>
      <c r="B8" s="9">
        <v>2321010521</v>
      </c>
      <c r="C8" s="3">
        <v>63</v>
      </c>
      <c r="D8" s="3">
        <v>85.58</v>
      </c>
      <c r="E8" s="3">
        <v>70</v>
      </c>
      <c r="F8" s="3">
        <v>81.5</v>
      </c>
      <c r="G8" s="3">
        <v>62</v>
      </c>
      <c r="H8">
        <f t="shared" si="0"/>
        <v>75.961</v>
      </c>
    </row>
    <row r="9" ht="15.6" spans="1:8">
      <c r="A9" s="6" t="s">
        <v>30</v>
      </c>
      <c r="B9" s="7">
        <v>2421010511</v>
      </c>
      <c r="C9" s="3">
        <v>60</v>
      </c>
      <c r="D9" s="3">
        <v>85.38</v>
      </c>
      <c r="E9" s="3">
        <v>76.6</v>
      </c>
      <c r="F9" s="3">
        <v>68</v>
      </c>
      <c r="G9" s="3">
        <v>65</v>
      </c>
      <c r="H9">
        <f t="shared" si="0"/>
        <v>75.211</v>
      </c>
    </row>
    <row r="10" ht="15.6" spans="1:8">
      <c r="A10" s="6" t="s">
        <v>32</v>
      </c>
      <c r="B10" s="7">
        <v>2421010520</v>
      </c>
      <c r="C10" s="3">
        <v>60</v>
      </c>
      <c r="D10" s="3">
        <v>88</v>
      </c>
      <c r="E10" s="3">
        <v>70.4</v>
      </c>
      <c r="F10" s="3">
        <v>73</v>
      </c>
      <c r="G10" s="3">
        <v>50</v>
      </c>
      <c r="H10">
        <f t="shared" si="0"/>
        <v>74.46</v>
      </c>
    </row>
    <row r="11" ht="15.6" spans="1:8">
      <c r="A11" s="6" t="s">
        <v>34</v>
      </c>
      <c r="B11" s="7">
        <v>2421010515</v>
      </c>
      <c r="C11" s="3">
        <v>60</v>
      </c>
      <c r="D11" s="3">
        <v>87.62</v>
      </c>
      <c r="E11" s="3">
        <v>70</v>
      </c>
      <c r="F11" s="3">
        <v>65</v>
      </c>
      <c r="G11" s="3">
        <v>60</v>
      </c>
      <c r="H11">
        <f t="shared" si="0"/>
        <v>74.429</v>
      </c>
    </row>
    <row r="12" ht="15.6" spans="1:8">
      <c r="A12" s="10" t="s">
        <v>37</v>
      </c>
      <c r="B12" s="11">
        <v>2421010550</v>
      </c>
      <c r="C12" s="3">
        <v>60</v>
      </c>
      <c r="D12" s="3">
        <v>85.56</v>
      </c>
      <c r="E12" s="3">
        <v>70</v>
      </c>
      <c r="F12" s="3">
        <v>69</v>
      </c>
      <c r="G12" s="3">
        <v>60</v>
      </c>
      <c r="H12">
        <f t="shared" si="0"/>
        <v>73.902</v>
      </c>
    </row>
    <row r="13" ht="15.6" spans="1:8">
      <c r="A13" s="6" t="s">
        <v>39</v>
      </c>
      <c r="B13" s="7">
        <v>2421010545</v>
      </c>
      <c r="C13" s="3">
        <v>60</v>
      </c>
      <c r="D13" s="3">
        <v>84.86</v>
      </c>
      <c r="E13" s="3">
        <v>73</v>
      </c>
      <c r="F13" s="3">
        <v>65</v>
      </c>
      <c r="G13" s="3">
        <v>60</v>
      </c>
      <c r="H13">
        <f t="shared" si="0"/>
        <v>73.637</v>
      </c>
    </row>
    <row r="14" ht="15.6" spans="1:8">
      <c r="A14" s="6" t="s">
        <v>41</v>
      </c>
      <c r="B14" s="7">
        <v>2421010547</v>
      </c>
      <c r="C14" s="3">
        <v>60</v>
      </c>
      <c r="D14" s="3">
        <v>84.88</v>
      </c>
      <c r="E14" s="3">
        <v>70</v>
      </c>
      <c r="F14" s="3">
        <v>69</v>
      </c>
      <c r="G14" s="3">
        <v>60</v>
      </c>
      <c r="H14">
        <f t="shared" si="0"/>
        <v>73.596</v>
      </c>
    </row>
    <row r="15" ht="15.6" spans="1:8">
      <c r="A15" s="6" t="s">
        <v>43</v>
      </c>
      <c r="B15" s="7">
        <v>2421010549</v>
      </c>
      <c r="C15" s="3">
        <v>60</v>
      </c>
      <c r="D15" s="3">
        <v>81.22</v>
      </c>
      <c r="E15" s="3">
        <v>77</v>
      </c>
      <c r="F15" s="3">
        <v>74</v>
      </c>
      <c r="G15" s="3">
        <v>60</v>
      </c>
      <c r="H15">
        <f t="shared" si="0"/>
        <v>73.499</v>
      </c>
    </row>
    <row r="16" spans="1:8">
      <c r="A16" s="8" t="s">
        <v>44</v>
      </c>
      <c r="B16" s="9">
        <v>2421010502</v>
      </c>
      <c r="C16" s="3">
        <v>60</v>
      </c>
      <c r="D16" s="3">
        <v>85.1</v>
      </c>
      <c r="E16" s="3">
        <v>70</v>
      </c>
      <c r="F16" s="3">
        <v>65</v>
      </c>
      <c r="G16" s="3">
        <v>60</v>
      </c>
      <c r="H16">
        <f t="shared" si="0"/>
        <v>73.295</v>
      </c>
    </row>
    <row r="17" ht="15.6" spans="1:8">
      <c r="A17" s="6" t="s">
        <v>45</v>
      </c>
      <c r="B17" s="7">
        <v>2421010526</v>
      </c>
      <c r="C17" s="3">
        <v>60</v>
      </c>
      <c r="D17" s="3">
        <v>86.56</v>
      </c>
      <c r="E17" s="3">
        <v>62</v>
      </c>
      <c r="F17" s="3">
        <v>69</v>
      </c>
      <c r="G17" s="3">
        <v>60</v>
      </c>
      <c r="H17">
        <f t="shared" si="0"/>
        <v>73.152</v>
      </c>
    </row>
    <row r="18" ht="15.6" spans="1:8">
      <c r="A18" s="6" t="s">
        <v>46</v>
      </c>
      <c r="B18" s="7">
        <v>2421010543</v>
      </c>
      <c r="C18" s="3">
        <v>60</v>
      </c>
      <c r="D18" s="3">
        <v>84.02</v>
      </c>
      <c r="E18" s="3">
        <v>72</v>
      </c>
      <c r="F18" s="3">
        <v>65</v>
      </c>
      <c r="G18" s="3">
        <v>60</v>
      </c>
      <c r="H18">
        <f t="shared" si="0"/>
        <v>73.109</v>
      </c>
    </row>
    <row r="19" ht="15.6" spans="1:8">
      <c r="A19" s="6" t="s">
        <v>47</v>
      </c>
      <c r="B19" s="7">
        <v>2421010527</v>
      </c>
      <c r="C19" s="3">
        <v>60</v>
      </c>
      <c r="D19" s="3">
        <v>83.4</v>
      </c>
      <c r="E19" s="3">
        <v>72</v>
      </c>
      <c r="F19" s="3">
        <v>73</v>
      </c>
      <c r="G19" s="3">
        <v>50</v>
      </c>
      <c r="H19">
        <f t="shared" si="0"/>
        <v>72.63</v>
      </c>
    </row>
    <row r="20" ht="15.6" spans="1:8">
      <c r="A20" s="6" t="s">
        <v>48</v>
      </c>
      <c r="B20" s="7">
        <v>2421010542</v>
      </c>
      <c r="C20" s="3">
        <v>60</v>
      </c>
      <c r="D20" s="3">
        <v>83.4</v>
      </c>
      <c r="E20" s="3">
        <v>70.4</v>
      </c>
      <c r="F20" s="3">
        <v>64</v>
      </c>
      <c r="G20" s="3">
        <v>50</v>
      </c>
      <c r="H20">
        <f t="shared" si="0"/>
        <v>71.49</v>
      </c>
    </row>
    <row r="21" ht="15.6" spans="1:8">
      <c r="A21" s="6" t="s">
        <v>49</v>
      </c>
      <c r="B21" s="7">
        <v>2421010524</v>
      </c>
      <c r="C21" s="3">
        <v>60</v>
      </c>
      <c r="D21" s="3">
        <v>76.68</v>
      </c>
      <c r="E21" s="3">
        <v>80</v>
      </c>
      <c r="F21" s="3">
        <v>69</v>
      </c>
      <c r="G21" s="3">
        <v>60</v>
      </c>
      <c r="H21">
        <f t="shared" si="0"/>
        <v>71.406</v>
      </c>
    </row>
    <row r="22" ht="15.6" spans="1:8">
      <c r="A22" s="6" t="s">
        <v>50</v>
      </c>
      <c r="B22" s="7">
        <v>2421010508</v>
      </c>
      <c r="C22" s="3">
        <v>62</v>
      </c>
      <c r="D22" s="3">
        <v>84.11</v>
      </c>
      <c r="E22" s="3">
        <v>52</v>
      </c>
      <c r="F22" s="3">
        <v>68</v>
      </c>
      <c r="G22" s="3">
        <v>65</v>
      </c>
      <c r="H22">
        <f t="shared" si="0"/>
        <v>71.3495</v>
      </c>
    </row>
    <row r="23" ht="15.6" spans="1:8">
      <c r="A23" s="6" t="s">
        <v>51</v>
      </c>
      <c r="B23" s="7">
        <v>2421010506</v>
      </c>
      <c r="C23" s="3">
        <v>60</v>
      </c>
      <c r="D23" s="3">
        <v>81.34</v>
      </c>
      <c r="E23" s="3">
        <v>68</v>
      </c>
      <c r="F23" s="3">
        <v>65</v>
      </c>
      <c r="G23" s="3">
        <v>60</v>
      </c>
      <c r="H23">
        <f t="shared" si="0"/>
        <v>71.303</v>
      </c>
    </row>
    <row r="24" ht="15.6" spans="1:8">
      <c r="A24" s="6" t="s">
        <v>52</v>
      </c>
      <c r="B24" s="7">
        <v>2421010537</v>
      </c>
      <c r="C24" s="3">
        <v>60</v>
      </c>
      <c r="D24" s="3">
        <v>84.52</v>
      </c>
      <c r="E24" s="3">
        <v>51.2</v>
      </c>
      <c r="F24" s="3">
        <v>68</v>
      </c>
      <c r="G24" s="3">
        <v>60</v>
      </c>
      <c r="H24">
        <f>C24*0.2+D24*0.45+E24*0.15+F24*0.1+G24*0.1</f>
        <v>70.514</v>
      </c>
    </row>
    <row r="25" ht="15.6" spans="1:8">
      <c r="A25" s="6" t="s">
        <v>53</v>
      </c>
      <c r="B25" s="7">
        <v>2421010535</v>
      </c>
      <c r="C25" s="3">
        <v>60</v>
      </c>
      <c r="D25" s="3">
        <v>78.84</v>
      </c>
      <c r="E25" s="3">
        <v>70</v>
      </c>
      <c r="F25" s="3">
        <v>64</v>
      </c>
      <c r="G25" s="3">
        <v>60</v>
      </c>
      <c r="H25">
        <f>C25*0.2+D25*0.45+E25*0.15+F25*0.1+G25*0.1</f>
        <v>70.378</v>
      </c>
    </row>
    <row r="26" ht="15.6" spans="1:8">
      <c r="A26" s="6" t="s">
        <v>54</v>
      </c>
      <c r="B26" s="7">
        <v>2421010536</v>
      </c>
      <c r="C26" s="3">
        <v>60</v>
      </c>
      <c r="D26" s="3">
        <v>80.37</v>
      </c>
      <c r="E26" s="3">
        <v>65</v>
      </c>
      <c r="F26" s="3">
        <v>64</v>
      </c>
      <c r="G26" s="3">
        <v>60</v>
      </c>
      <c r="H26">
        <f>C26*0.2+D26*0.45+E26*0.15+F26*0.1+G26*0.1</f>
        <v>70.3165</v>
      </c>
    </row>
    <row r="27" ht="15.6" spans="1:8">
      <c r="A27" s="6" t="s">
        <v>55</v>
      </c>
      <c r="B27" s="7">
        <v>2421010518</v>
      </c>
      <c r="C27" s="3">
        <v>60</v>
      </c>
      <c r="D27" s="3">
        <v>80.5</v>
      </c>
      <c r="E27" s="3">
        <v>70.4</v>
      </c>
      <c r="F27" s="3">
        <v>64</v>
      </c>
      <c r="G27" s="3">
        <v>50</v>
      </c>
      <c r="H27">
        <f>C27*0.2+D27*0.45+E27*0.15+F27*0.1+G27*0.1</f>
        <v>70.185</v>
      </c>
    </row>
    <row r="28" ht="15.6" spans="1:8">
      <c r="A28" s="6" t="s">
        <v>56</v>
      </c>
      <c r="B28" s="7">
        <v>2421010513</v>
      </c>
      <c r="C28" s="3">
        <v>60</v>
      </c>
      <c r="D28" s="3">
        <v>78</v>
      </c>
      <c r="E28" s="3">
        <v>70</v>
      </c>
      <c r="F28" s="3">
        <v>64</v>
      </c>
      <c r="G28" s="3">
        <v>50</v>
      </c>
      <c r="H28">
        <f>C28*0.2+D28*0.45+E28*0.15+F28*0.1+G28*0.1</f>
        <v>69</v>
      </c>
    </row>
    <row r="29" ht="15.6" spans="1:8">
      <c r="A29" s="6" t="s">
        <v>57</v>
      </c>
      <c r="B29" s="7">
        <v>2421010531</v>
      </c>
      <c r="C29" s="3">
        <v>63</v>
      </c>
      <c r="D29" s="3">
        <v>80.09</v>
      </c>
      <c r="E29" s="3">
        <v>50</v>
      </c>
      <c r="F29" s="3">
        <v>66.5</v>
      </c>
      <c r="G29" s="3">
        <v>60</v>
      </c>
      <c r="H29">
        <f>C29*0.2+D29*0.45+E29*0.15+F29*0.1+G29*0.1</f>
        <v>68.7905</v>
      </c>
    </row>
    <row r="30" ht="15.6" spans="1:8">
      <c r="A30" s="6" t="s">
        <v>58</v>
      </c>
      <c r="B30" s="7">
        <v>2421010507</v>
      </c>
      <c r="C30" s="3">
        <v>63</v>
      </c>
      <c r="D30" s="3">
        <v>79.03</v>
      </c>
      <c r="E30" s="3">
        <v>40</v>
      </c>
      <c r="F30" s="3">
        <v>66</v>
      </c>
      <c r="G30" s="3">
        <v>80</v>
      </c>
      <c r="H30">
        <f>C30*0.2+D30*0.45+E30*0.15+F30*0.1+G30*0.1</f>
        <v>68.7635</v>
      </c>
    </row>
    <row r="31" ht="15.6" spans="1:8">
      <c r="A31" s="6" t="s">
        <v>59</v>
      </c>
      <c r="B31" s="7">
        <v>2421010514</v>
      </c>
      <c r="C31" s="3">
        <v>60</v>
      </c>
      <c r="D31" s="3">
        <v>76.22</v>
      </c>
      <c r="E31" s="3">
        <v>80</v>
      </c>
      <c r="F31" s="3">
        <v>40</v>
      </c>
      <c r="G31" s="3">
        <v>60</v>
      </c>
      <c r="H31">
        <f t="shared" si="0"/>
        <v>68.299</v>
      </c>
    </row>
    <row r="32" ht="15.6" spans="1:8">
      <c r="A32" s="6" t="s">
        <v>16</v>
      </c>
      <c r="B32" s="7">
        <v>2421010512</v>
      </c>
      <c r="C32" s="3">
        <v>60</v>
      </c>
      <c r="D32" s="3">
        <v>81.11</v>
      </c>
      <c r="E32" s="3">
        <v>50</v>
      </c>
      <c r="F32" s="3">
        <v>60</v>
      </c>
      <c r="G32" s="3">
        <v>60</v>
      </c>
      <c r="H32">
        <f t="shared" si="0"/>
        <v>67.9995</v>
      </c>
    </row>
    <row r="33" ht="15.6" spans="1:8">
      <c r="A33" s="6" t="s">
        <v>19</v>
      </c>
      <c r="B33" s="7">
        <v>2421010532</v>
      </c>
      <c r="C33" s="3">
        <v>60</v>
      </c>
      <c r="D33" s="3">
        <v>82.016</v>
      </c>
      <c r="E33" s="3">
        <v>42</v>
      </c>
      <c r="F33" s="3">
        <v>64</v>
      </c>
      <c r="G33" s="3">
        <v>60</v>
      </c>
      <c r="H33">
        <f>C33*0.2+D33*0.45+E33*0.15+F33*0.1+G33*0.1</f>
        <v>67.6072</v>
      </c>
    </row>
    <row r="34" ht="15.6" spans="1:8">
      <c r="A34" s="6" t="s">
        <v>21</v>
      </c>
      <c r="B34" s="7">
        <v>2421010530</v>
      </c>
      <c r="C34" s="3">
        <v>60</v>
      </c>
      <c r="D34" s="3">
        <v>81.1</v>
      </c>
      <c r="E34" s="3">
        <v>46</v>
      </c>
      <c r="F34" s="3">
        <v>64</v>
      </c>
      <c r="G34" s="3">
        <v>50</v>
      </c>
      <c r="H34">
        <f>C34*0.2+D34*0.45+E34*0.15+F34*0.1+G34*0.1</f>
        <v>66.795</v>
      </c>
    </row>
    <row r="35" ht="15.6" spans="1:8">
      <c r="A35" s="6" t="s">
        <v>23</v>
      </c>
      <c r="B35" s="7">
        <v>2421010539</v>
      </c>
      <c r="C35" s="3">
        <v>60</v>
      </c>
      <c r="D35" s="3">
        <v>77.99</v>
      </c>
      <c r="E35" s="3">
        <v>60</v>
      </c>
      <c r="F35" s="3">
        <v>44</v>
      </c>
      <c r="G35" s="3">
        <v>60</v>
      </c>
      <c r="H35">
        <f>C35*0.2+D35*0.45+E35*0.15+F35*0.1+G35*0.1</f>
        <v>66.4955</v>
      </c>
    </row>
    <row r="36" ht="15.6" spans="1:8">
      <c r="A36" s="6" t="s">
        <v>25</v>
      </c>
      <c r="B36" s="7">
        <v>2421010525</v>
      </c>
      <c r="C36" s="3">
        <v>60</v>
      </c>
      <c r="D36" s="3">
        <v>75.28</v>
      </c>
      <c r="E36" s="3">
        <v>70</v>
      </c>
      <c r="F36" s="3">
        <v>40</v>
      </c>
      <c r="G36" s="3">
        <v>60</v>
      </c>
      <c r="H36">
        <f>C36*0.2+D36*0.45+E36*0.15+F36*0.1+G36*0.1</f>
        <v>66.376</v>
      </c>
    </row>
    <row r="37" ht="15.6" spans="1:8">
      <c r="A37" s="6" t="s">
        <v>27</v>
      </c>
      <c r="B37" s="7">
        <v>2421010509</v>
      </c>
      <c r="C37" s="3">
        <v>60</v>
      </c>
      <c r="D37" s="3">
        <v>78.24</v>
      </c>
      <c r="E37" s="3">
        <v>45</v>
      </c>
      <c r="F37" s="3">
        <v>64</v>
      </c>
      <c r="G37" s="3">
        <v>60</v>
      </c>
      <c r="H37">
        <f>C37*0.2+D37*0.45+E37*0.15+F37*0.1+G37*0.1</f>
        <v>66.358</v>
      </c>
    </row>
    <row r="38" ht="15.6" spans="1:8">
      <c r="A38" s="6" t="s">
        <v>29</v>
      </c>
      <c r="B38" s="7">
        <v>2421010548</v>
      </c>
      <c r="C38" s="3">
        <v>60</v>
      </c>
      <c r="D38" s="3">
        <v>76.71</v>
      </c>
      <c r="E38" s="3">
        <v>45</v>
      </c>
      <c r="F38" s="3">
        <v>69</v>
      </c>
      <c r="G38" s="3">
        <v>60</v>
      </c>
      <c r="H38">
        <f>C38*0.2+D38*0.45+E38*0.15+F38*0.1+G38*0.1</f>
        <v>66.1695</v>
      </c>
    </row>
    <row r="39" ht="15.6" spans="1:8">
      <c r="A39" s="10" t="s">
        <v>31</v>
      </c>
      <c r="B39" s="11">
        <v>2421010551</v>
      </c>
      <c r="C39" s="3">
        <v>60</v>
      </c>
      <c r="D39" s="3">
        <v>83.55</v>
      </c>
      <c r="E39" s="3">
        <v>40</v>
      </c>
      <c r="F39" s="3">
        <v>44</v>
      </c>
      <c r="G39" s="3">
        <v>60</v>
      </c>
      <c r="H39">
        <f>C39*0.2+D39*0.45+E39*0.15+F39*0.1+G39*0.1</f>
        <v>65.9975</v>
      </c>
    </row>
    <row r="40" spans="1:8">
      <c r="A40" s="8" t="s">
        <v>33</v>
      </c>
      <c r="B40" s="9">
        <v>2421010504</v>
      </c>
      <c r="C40" s="3">
        <v>60</v>
      </c>
      <c r="D40" s="3">
        <v>82.31</v>
      </c>
      <c r="E40" s="3">
        <v>40</v>
      </c>
      <c r="F40" s="3">
        <v>44</v>
      </c>
      <c r="G40" s="3">
        <v>60</v>
      </c>
      <c r="H40">
        <f>C40*0.2+D40*0.45+E40*0.15+F40*0.1+G40*0.1</f>
        <v>65.4395</v>
      </c>
    </row>
    <row r="41" ht="15.6" spans="1:8">
      <c r="A41" s="6" t="s">
        <v>36</v>
      </c>
      <c r="B41" s="7">
        <v>2421010519</v>
      </c>
      <c r="C41" s="3">
        <v>60</v>
      </c>
      <c r="D41" s="3">
        <v>81.83</v>
      </c>
      <c r="E41" s="3">
        <v>40</v>
      </c>
      <c r="F41" s="3">
        <v>44</v>
      </c>
      <c r="G41" s="3">
        <v>60</v>
      </c>
      <c r="H41">
        <f>C41*0.2+D41*0.45+E41*0.15+F41*0.1+G41*0.1</f>
        <v>65.2235</v>
      </c>
    </row>
    <row r="42" spans="1:8">
      <c r="A42" s="12" t="s">
        <v>38</v>
      </c>
      <c r="B42" s="13">
        <v>2421010505</v>
      </c>
      <c r="C42" s="3">
        <v>60</v>
      </c>
      <c r="D42" s="3">
        <v>76.03</v>
      </c>
      <c r="E42" s="3">
        <v>46</v>
      </c>
      <c r="F42" s="3">
        <v>44</v>
      </c>
      <c r="G42" s="3">
        <v>60</v>
      </c>
      <c r="H42">
        <f t="shared" si="0"/>
        <v>63.5135</v>
      </c>
    </row>
    <row r="43" ht="15.6" spans="1:8">
      <c r="A43" s="6" t="s">
        <v>40</v>
      </c>
      <c r="B43" s="7">
        <v>2421010540</v>
      </c>
      <c r="C43" s="3">
        <v>60</v>
      </c>
      <c r="D43" s="3">
        <v>70.106</v>
      </c>
      <c r="E43" s="3">
        <v>40</v>
      </c>
      <c r="F43" s="3">
        <v>64</v>
      </c>
      <c r="G43" s="3">
        <v>60</v>
      </c>
      <c r="H43">
        <f t="shared" si="0"/>
        <v>61.9477</v>
      </c>
    </row>
    <row r="44" ht="15.6" spans="1:8">
      <c r="A44" s="14" t="s">
        <v>42</v>
      </c>
      <c r="B44" s="15">
        <v>2421010552</v>
      </c>
      <c r="C44" s="3">
        <v>60</v>
      </c>
      <c r="D44" s="3">
        <v>63.62</v>
      </c>
      <c r="E44" s="3">
        <v>60</v>
      </c>
      <c r="F44" s="3">
        <v>40</v>
      </c>
      <c r="G44" s="3">
        <v>60</v>
      </c>
      <c r="H44">
        <f t="shared" si="0"/>
        <v>59.629</v>
      </c>
    </row>
  </sheetData>
  <sortState ref="A2:H44">
    <sortCondition ref="H28" descending="1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期遇.</cp:lastModifiedBy>
  <dcterms:created xsi:type="dcterms:W3CDTF">2015-03-26T02:20:00Z</dcterms:created>
  <cp:lastPrinted>2026-03-06T03:13:00Z</cp:lastPrinted>
  <dcterms:modified xsi:type="dcterms:W3CDTF">2026-03-19T04:50:33Z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