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<sst xmlns="http://schemas.openxmlformats.org/spreadsheetml/2006/main" count="173" uniqueCount="67">
  <si>
    <t>附件1：</t>
  </si>
  <si>
    <t>池州职业技术学院学生综合素质测评班级汇总表</t>
  </si>
  <si>
    <t>系 ( 专业 ):小学教育        学年：2025-2026学年度第一学期     班级 ：25小教1班               填表人：夏语皓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</si>
  <si>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</si>
  <si>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</si>
  <si>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</si>
  <si>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</si>
  <si>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</si>
  <si>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</si>
  <si>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</si>
  <si>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</si>
  <si>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</si>
  <si>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</si>
  <si>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</si>
  <si>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冯晋</t>
  </si>
  <si>
    <t>优秀</t>
  </si>
  <si>
    <t>李奕桥</t>
  </si>
  <si>
    <t>合格</t>
  </si>
  <si>
    <t>夏语皓</t>
  </si>
  <si>
    <t>汪兴鑫</t>
  </si>
  <si>
    <t>李美惠</t>
  </si>
  <si>
    <t>雷善岭</t>
  </si>
  <si>
    <t>方静雅</t>
  </si>
  <si>
    <t>孙雅妮</t>
  </si>
  <si>
    <t>袁梦瑶</t>
  </si>
  <si>
    <t>徐梓言</t>
  </si>
  <si>
    <t>赵益雪</t>
  </si>
  <si>
    <t>江慧</t>
  </si>
  <si>
    <t>刘颖</t>
  </si>
  <si>
    <t>薛飞舞</t>
  </si>
  <si>
    <t>丁思文</t>
  </si>
  <si>
    <t>牛依涵</t>
  </si>
  <si>
    <t>韦艳莉</t>
  </si>
  <si>
    <t>缪涵</t>
  </si>
  <si>
    <t>刘思娴</t>
  </si>
  <si>
    <t>王宇翔</t>
  </si>
  <si>
    <t>庞佳宇</t>
  </si>
  <si>
    <t>良好</t>
  </si>
  <si>
    <t>刘李超</t>
  </si>
  <si>
    <t>张志雯</t>
  </si>
  <si>
    <t>杨倩</t>
  </si>
  <si>
    <t>尹苗苗</t>
  </si>
  <si>
    <t>宋从胜</t>
  </si>
  <si>
    <t>沈欣欣</t>
  </si>
  <si>
    <t>曹和怡</t>
  </si>
  <si>
    <t>朱雨露</t>
  </si>
  <si>
    <t>李渃涵</t>
  </si>
  <si>
    <t>郑怡凡</t>
  </si>
  <si>
    <t>杨栋浩</t>
  </si>
  <si>
    <t>孙郡利</t>
  </si>
  <si>
    <t>姚宇茜</t>
  </si>
  <si>
    <t>余天翔</t>
  </si>
  <si>
    <t>顾瑞东</t>
  </si>
  <si>
    <t>张蕊</t>
  </si>
  <si>
    <t>巫雅婷</t>
  </si>
  <si>
    <t>陈佳荣</t>
  </si>
  <si>
    <t>林静茹</t>
  </si>
  <si>
    <t>纪国庆</t>
  </si>
  <si>
    <t>张嘉慧</t>
  </si>
  <si>
    <t>章滢</t>
  </si>
  <si>
    <t>张冰玉</t>
  </si>
  <si>
    <t>周倩</t>
  </si>
  <si>
    <t>陈玉姣</t>
  </si>
  <si>
    <t>唐家鑫</t>
  </si>
  <si>
    <t>蒋菀莹</t>
  </si>
  <si>
    <t>张霞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</si>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</sst>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0">
    <font>
      <sz val="11"/>
      <color theme="1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 applyProtection="0"/>
  </cellStyleXfs>
  <cellXfs count="65">
    <xf numFmtId="0" fontId="0" fillId="0" borderId="0" xfId="0">
      <alignment vertical="center"/>
    </xf>
    <xf numFmtId="0" fontId="1" fillId="0" borderId="1" xfId="49" applyNumberFormat="1" applyFont="1" applyBorder="1" applyAlignment="1">
      <alignment horizontal="center" vertical="center" wrapText="1" shrinkToFit="1"/>
    </xf>
    <xf numFmtId="176" fontId="1" fillId="0" borderId="2" xfId="49" applyNumberFormat="1" applyFont="1" applyBorder="1" applyAlignment="1">
      <alignment horizontal="center" vertical="center" wrapText="1"/>
    </xf>
    <xf numFmtId="176" fontId="1" fillId="0" borderId="1" xfId="49" applyNumberFormat="1" applyFont="1" applyBorder="1" applyAlignment="1">
      <alignment horizontal="center" vertical="center"/>
    </xf>
    <xf numFmtId="176" fontId="1" fillId="0" borderId="3" xfId="49" applyNumberFormat="1" applyFont="1" applyBorder="1" applyAlignment="1">
      <alignment horizontal="center" vertical="center" wrapText="1"/>
    </xf>
    <xf numFmtId="176" fontId="1" fillId="0" borderId="1" xfId="49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76" fontId="1" fillId="0" borderId="1" xfId="49" applyNumberFormat="1" applyFont="1" applyBorder="1" applyAlignment="1">
      <alignment horizontal="center" vertical="center" wrapText="1" shrinkToFit="1"/>
    </xf>
    <xf numFmtId="176" fontId="3" fillId="0" borderId="2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176" fontId="1" fillId="0" borderId="4" xfId="49" applyNumberFormat="1" applyFont="1" applyBorder="1" applyAlignment="1">
      <alignment horizontal="center" vertical="center" wrapText="1"/>
    </xf>
    <xf numFmtId="176" fontId="1" fillId="0" borderId="5" xfId="49" applyNumberFormat="1" applyFont="1" applyBorder="1" applyAlignment="1">
      <alignment horizontal="center" vertical="center" wrapText="1"/>
    </xf>
    <xf numFmtId="176" fontId="1" fillId="0" borderId="6" xfId="49" applyNumberFormat="1" applyFont="1" applyBorder="1" applyAlignment="1">
      <alignment horizontal="center" vertical="center"/>
    </xf>
    <xf numFmtId="176" fontId="1" fillId="0" borderId="7" xfId="49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1" fillId="0" borderId="2" xfId="49" applyNumberFormat="1" applyFont="1" applyBorder="1" applyAlignment="1">
      <alignment horizontal="center" vertical="center"/>
    </xf>
    <xf numFmtId="176" fontId="1" fillId="0" borderId="3" xfId="49" applyNumberFormat="1" applyFont="1" applyBorder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 wrapText="1"/>
    </xf>
    <xf numFmtId="176" fontId="3" fillId="0" borderId="8" xfId="49" applyNumberFormat="1" applyFont="1" applyBorder="1" applyAlignment="1">
      <alignment horizontal="center" vertical="center" wrapText="1"/>
    </xf>
    <xf numFmtId="176" fontId="3" fillId="0" borderId="9" xfId="49" applyNumberFormat="1" applyFont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4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0" fontId="5" fillId="0" borderId="0" xfId="49" applyNumberFormat="1" applyFont="1" applyAlignment="1">
      <alignment horizontal="left" vertical="center" wrapText="1"/>
    </xf>
    <xf numFmtId="0" fontId="5" fillId="0" borderId="0" xfId="49" applyFont="1" applyAlignment="1">
      <alignment horizontal="left" vertical="center" wrapText="1"/>
    </xf>
    <xf numFmtId="49" fontId="5" fillId="0" borderId="0" xfId="49" applyNumberFormat="1" applyFont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49" fontId="7" fillId="0" borderId="2" xfId="49" applyNumberFormat="1" applyFont="1" applyBorder="1" applyAlignment="1">
      <alignment horizontal="center" vertical="center" wrapText="1"/>
    </xf>
    <xf numFmtId="176" fontId="7" fillId="0" borderId="10" xfId="49" applyNumberFormat="1" applyFont="1" applyBorder="1" applyAlignment="1">
      <alignment horizontal="center" vertical="center" wrapText="1"/>
    </xf>
    <xf numFmtId="49" fontId="7" fillId="0" borderId="10" xfId="49" applyNumberFormat="1" applyFont="1" applyBorder="1" applyAlignment="1">
      <alignment horizontal="center" vertical="center" wrapText="1"/>
    </xf>
    <xf numFmtId="176" fontId="7" fillId="0" borderId="1" xfId="49" applyNumberFormat="1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176" fontId="7" fillId="0" borderId="9" xfId="49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176" fontId="7" fillId="0" borderId="8" xfId="49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49" fontId="1" fillId="0" borderId="2" xfId="49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177" fontId="1" fillId="0" borderId="1" xfId="49" applyNumberFormat="1" applyFont="1" applyBorder="1" applyAlignment="1">
      <alignment horizontal="center" vertical="center" wrapText="1"/>
    </xf>
    <xf numFmtId="178" fontId="1" fillId="0" borderId="1" xfId="49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49" applyNumberFormat="1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49" fontId="1" fillId="0" borderId="4" xfId="49" applyNumberFormat="1" applyFont="1" applyBorder="1" applyAlignment="1">
      <alignment horizontal="center" vertical="center" wrapText="1"/>
    </xf>
    <xf numFmtId="49" fontId="1" fillId="0" borderId="2" xfId="49" applyNumberFormat="1" applyFont="1" applyBorder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 wrapText="1"/>
    </xf>
    <xf numFmtId="49" fontId="1" fillId="0" borderId="6" xfId="49" applyNumberFormat="1" applyFont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178" fontId="3" fillId="0" borderId="1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1" fillId="0" borderId="3" xfId="49" applyNumberFormat="1" applyFont="1" applyBorder="1" applyAlignment="1">
      <alignment horizontal="center" vertical="center" wrapText="1"/>
    </xf>
    <xf numFmtId="0" fontId="5" fillId="0" borderId="0" xfId="49" applyFont="1" applyAlignment="1">
      <alignment vertical="center" wrapText="1"/>
    </xf>
    <xf numFmtId="49" fontId="5" fillId="0" borderId="0" xfId="49" applyNumberFormat="1" applyFont="1" applyAlignment="1">
      <alignment vertical="center" wrapText="1"/>
    </xf>
    <xf numFmtId="0" fontId="10" fillId="0" borderId="0" xfId="49" applyAlignment="1">
      <alignment vertical="center"/>
    </xf>
    <xf numFmtId="49" fontId="10" fillId="0" borderId="0" xfId="49" applyNumberFormat="1" applyAlignment="1">
      <alignment vertical="center"/>
    </xf>
    <xf numFmtId="178" fontId="1" fillId="0" borderId="0" xfId="49" applyNumberFormat="1" applyFont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zoomScale="85" zoomScaleNormal="85" topLeftCell="A2" workbookViewId="0">
      <selection activeCell="X16" sqref="X16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4.87272727272727" style="21" customWidth="1"/>
    <col min="4" max="4" width="5.39090909090909" customWidth="1"/>
    <col min="5" max="6" width="4.87272727272727" customWidth="1"/>
    <col min="7" max="7" width="4.87272727272727" style="21" customWidth="1"/>
    <col min="8" max="8" width="5.51818181818182" customWidth="1"/>
    <col min="9" max="11" width="4.87272727272727" customWidth="1"/>
    <col min="12" max="12" width="6.25454545454545" customWidth="1"/>
    <col min="13" max="13" width="5.26363636363636" style="21" customWidth="1"/>
    <col min="14" max="14" width="6.13636363636364" customWidth="1"/>
    <col min="15" max="15" width="5.39090909090909" customWidth="1"/>
    <col min="16" max="16" width="5.64545454545455" customWidth="1"/>
    <col min="17" max="17" width="5.51818181818182" style="21" customWidth="1"/>
    <col min="18" max="18" width="6.13636363636364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22" t="s">
        <v>1</v>
      </c>
      <c r="B2" s="22"/>
      <c r="C2" s="23"/>
      <c r="D2" s="22"/>
      <c r="E2" s="22"/>
      <c r="F2" s="22"/>
      <c r="G2" s="23"/>
      <c r="H2" s="22"/>
      <c r="I2" s="22"/>
      <c r="J2" s="22"/>
      <c r="K2" s="22"/>
      <c r="L2" s="22"/>
      <c r="M2" s="23"/>
      <c r="N2" s="22"/>
      <c r="O2" s="22"/>
      <c r="P2" s="22"/>
      <c r="Q2" s="23"/>
      <c r="R2" s="22"/>
      <c r="S2" s="22"/>
      <c r="T2" s="22"/>
    </row>
    <row r="3" ht="23.1" customHeight="1" spans="1:20">
      <c r="A3" s="24" t="s">
        <v>2</v>
      </c>
      <c r="B3" s="25"/>
      <c r="C3" s="26"/>
      <c r="D3" s="25"/>
      <c r="E3" s="25"/>
      <c r="F3" s="25"/>
      <c r="G3" s="26"/>
      <c r="H3" s="25"/>
      <c r="I3" s="25"/>
      <c r="J3" s="25"/>
      <c r="K3" s="25"/>
      <c r="L3" s="25"/>
      <c r="M3" s="26"/>
      <c r="N3" s="25"/>
      <c r="O3" s="25"/>
      <c r="P3" s="25"/>
      <c r="Q3" s="26"/>
      <c r="R3" s="25"/>
      <c r="S3" s="25"/>
      <c r="T3" s="25"/>
    </row>
    <row r="4" s="20" customFormat="1" ht="23.1" customHeight="1" spans="1:20">
      <c r="A4" s="27" t="s">
        <v>3</v>
      </c>
      <c r="B4" s="28" t="s">
        <v>4</v>
      </c>
      <c r="C4" s="29" t="s">
        <v>5</v>
      </c>
      <c r="D4" s="30"/>
      <c r="E4" s="30"/>
      <c r="F4" s="30"/>
      <c r="G4" s="31"/>
      <c r="H4" s="32" t="s">
        <v>6</v>
      </c>
      <c r="I4" s="28" t="s">
        <v>7</v>
      </c>
      <c r="J4" s="28" t="s">
        <v>8</v>
      </c>
      <c r="K4" s="27" t="s">
        <v>3</v>
      </c>
      <c r="L4" s="32" t="s">
        <v>4</v>
      </c>
      <c r="M4" s="29" t="s">
        <v>5</v>
      </c>
      <c r="N4" s="30"/>
      <c r="O4" s="30"/>
      <c r="P4" s="30"/>
      <c r="Q4" s="31"/>
      <c r="R4" s="32" t="s">
        <v>6</v>
      </c>
      <c r="S4" s="28" t="s">
        <v>7</v>
      </c>
      <c r="T4" s="28" t="s">
        <v>8</v>
      </c>
    </row>
    <row r="5" s="20" customFormat="1" ht="23.1" customHeight="1" spans="1:20">
      <c r="A5" s="27"/>
      <c r="B5" s="28"/>
      <c r="C5" s="33" t="s">
        <v>9</v>
      </c>
      <c r="D5" s="34" t="s">
        <v>10</v>
      </c>
      <c r="E5" s="32" t="s">
        <v>11</v>
      </c>
      <c r="F5" s="32" t="s">
        <v>12</v>
      </c>
      <c r="G5" s="35" t="s">
        <v>13</v>
      </c>
      <c r="H5" s="32"/>
      <c r="I5" s="28"/>
      <c r="J5" s="28"/>
      <c r="K5" s="27"/>
      <c r="L5" s="32"/>
      <c r="M5" s="33" t="s">
        <v>9</v>
      </c>
      <c r="N5" s="34" t="s">
        <v>10</v>
      </c>
      <c r="O5" s="32" t="s">
        <v>11</v>
      </c>
      <c r="P5" s="36" t="s">
        <v>12</v>
      </c>
      <c r="Q5" s="37" t="s">
        <v>13</v>
      </c>
      <c r="R5" s="32"/>
      <c r="S5" s="28"/>
      <c r="T5" s="28"/>
    </row>
    <row r="6" ht="23.1" customHeight="1" spans="1:20">
      <c r="A6" s="38">
        <v>1</v>
      </c>
      <c r="B6" s="1" t="s">
        <v>14</v>
      </c>
      <c r="C6" s="39">
        <v>80</v>
      </c>
      <c r="D6" s="3">
        <v>85.61</v>
      </c>
      <c r="E6" s="4">
        <v>85.6</v>
      </c>
      <c r="F6" s="5">
        <v>83</v>
      </c>
      <c r="G6" s="40">
        <v>80</v>
      </c>
      <c r="H6" s="5">
        <f t="shared" ref="H6:H35" si="0">C6*0.2+D6*0.45+E6*0.15+F6*0.1+G6*0.1</f>
        <v>83.6645</v>
      </c>
      <c r="I6" s="41">
        <v>1</v>
      </c>
      <c r="J6" s="42" t="s">
        <v>15</v>
      </c>
      <c r="K6" s="38">
        <v>31</v>
      </c>
      <c r="L6" s="1" t="s">
        <v>16</v>
      </c>
      <c r="M6" s="39">
        <v>62</v>
      </c>
      <c r="N6" s="3">
        <v>80.89</v>
      </c>
      <c r="O6" s="4">
        <v>79.6</v>
      </c>
      <c r="P6" s="5">
        <v>60</v>
      </c>
      <c r="Q6" s="43">
        <v>60</v>
      </c>
      <c r="R6" s="5">
        <f t="shared" ref="R6:R24" si="1">M6*0.2+N6*0.45+O6*0.15+P6*0.1+Q6*0.1</f>
        <v>72.7405</v>
      </c>
      <c r="S6" s="44">
        <v>31</v>
      </c>
      <c r="T6" s="42" t="s">
        <v>17</v>
      </c>
    </row>
    <row r="7" ht="23.1" customHeight="1" spans="1:20">
      <c r="A7" s="38">
        <v>2</v>
      </c>
      <c r="B7" s="1" t="s">
        <v>18</v>
      </c>
      <c r="C7" s="39">
        <v>74</v>
      </c>
      <c r="D7" s="3">
        <v>86</v>
      </c>
      <c r="E7" s="4">
        <v>90</v>
      </c>
      <c r="F7" s="5">
        <v>67.5</v>
      </c>
      <c r="G7" s="40">
        <v>81</v>
      </c>
      <c r="H7" s="5">
        <f t="shared" si="0"/>
        <v>81.85</v>
      </c>
      <c r="I7" s="41">
        <v>2</v>
      </c>
      <c r="J7" s="42" t="s">
        <v>15</v>
      </c>
      <c r="K7" s="38">
        <v>32</v>
      </c>
      <c r="L7" s="1" t="s">
        <v>19</v>
      </c>
      <c r="M7" s="39">
        <v>60</v>
      </c>
      <c r="N7" s="3">
        <v>80</v>
      </c>
      <c r="O7" s="4">
        <v>76.4</v>
      </c>
      <c r="P7" s="5">
        <v>67</v>
      </c>
      <c r="Q7" s="45">
        <v>64</v>
      </c>
      <c r="R7" s="5">
        <f t="shared" si="1"/>
        <v>72.56</v>
      </c>
      <c r="S7" s="41">
        <v>32</v>
      </c>
      <c r="T7" s="42" t="s">
        <v>17</v>
      </c>
    </row>
    <row r="8" ht="23.1" customHeight="1" spans="1:20">
      <c r="A8" s="38">
        <v>3</v>
      </c>
      <c r="B8" s="1" t="s">
        <v>20</v>
      </c>
      <c r="C8" s="39">
        <v>66</v>
      </c>
      <c r="D8" s="3">
        <v>89</v>
      </c>
      <c r="E8" s="4">
        <v>93</v>
      </c>
      <c r="F8" s="5">
        <v>66.5</v>
      </c>
      <c r="G8" s="40">
        <v>62</v>
      </c>
      <c r="H8" s="5">
        <f t="shared" si="0"/>
        <v>80.05</v>
      </c>
      <c r="I8" s="41">
        <v>3</v>
      </c>
      <c r="J8" s="42" t="s">
        <v>15</v>
      </c>
      <c r="K8" s="38">
        <v>33</v>
      </c>
      <c r="L8" s="7" t="s">
        <v>21</v>
      </c>
      <c r="M8" s="39">
        <v>65</v>
      </c>
      <c r="N8" s="3">
        <v>83.4</v>
      </c>
      <c r="O8" s="4">
        <v>60</v>
      </c>
      <c r="P8" s="5">
        <v>62</v>
      </c>
      <c r="Q8" s="43">
        <v>67</v>
      </c>
      <c r="R8" s="5">
        <f t="shared" si="1"/>
        <v>72.43</v>
      </c>
      <c r="S8" s="41">
        <v>33</v>
      </c>
      <c r="T8" s="42" t="s">
        <v>17</v>
      </c>
    </row>
    <row r="9" ht="23.1" customHeight="1" spans="1:20">
      <c r="A9" s="38">
        <v>4</v>
      </c>
      <c r="B9" s="7" t="s">
        <v>22</v>
      </c>
      <c r="C9" s="39">
        <v>70</v>
      </c>
      <c r="D9" s="3">
        <v>88.71</v>
      </c>
      <c r="E9" s="4">
        <v>85</v>
      </c>
      <c r="F9" s="5">
        <v>63</v>
      </c>
      <c r="G9" s="40">
        <v>68</v>
      </c>
      <c r="H9" s="5">
        <f t="shared" si="0"/>
        <v>79.7695</v>
      </c>
      <c r="I9" s="41">
        <v>4</v>
      </c>
      <c r="J9" s="42" t="s">
        <v>15</v>
      </c>
      <c r="K9" s="38">
        <v>34</v>
      </c>
      <c r="L9" s="1" t="s">
        <v>23</v>
      </c>
      <c r="M9" s="39">
        <v>60</v>
      </c>
      <c r="N9" s="3">
        <v>82.2</v>
      </c>
      <c r="O9" s="4">
        <v>75.6</v>
      </c>
      <c r="P9" s="5">
        <v>60</v>
      </c>
      <c r="Q9" s="43">
        <v>60</v>
      </c>
      <c r="R9" s="5">
        <f t="shared" si="1"/>
        <v>72.33</v>
      </c>
      <c r="S9" s="41">
        <v>34</v>
      </c>
      <c r="T9" s="42" t="s">
        <v>17</v>
      </c>
    </row>
    <row r="10" ht="23.1" customHeight="1" spans="1:20">
      <c r="A10" s="38">
        <v>5</v>
      </c>
      <c r="B10" s="1" t="s">
        <v>24</v>
      </c>
      <c r="C10" s="39">
        <v>65</v>
      </c>
      <c r="D10" s="3">
        <v>88.46</v>
      </c>
      <c r="E10" s="4">
        <v>80.5</v>
      </c>
      <c r="F10" s="5">
        <v>72</v>
      </c>
      <c r="G10" s="40">
        <v>68</v>
      </c>
      <c r="H10" s="5">
        <f t="shared" si="0"/>
        <v>78.882</v>
      </c>
      <c r="I10" s="41">
        <v>5</v>
      </c>
      <c r="J10" s="42" t="s">
        <v>15</v>
      </c>
      <c r="K10" s="38">
        <v>35</v>
      </c>
      <c r="L10" s="1" t="s">
        <v>25</v>
      </c>
      <c r="M10" s="39">
        <v>62</v>
      </c>
      <c r="N10" s="3">
        <v>78.7</v>
      </c>
      <c r="O10" s="4">
        <v>83</v>
      </c>
      <c r="P10" s="5">
        <v>60</v>
      </c>
      <c r="Q10" s="43">
        <v>60</v>
      </c>
      <c r="R10" s="5">
        <f t="shared" si="1"/>
        <v>72.265</v>
      </c>
      <c r="S10" s="46">
        <v>35</v>
      </c>
      <c r="T10" s="42" t="s">
        <v>17</v>
      </c>
    </row>
    <row r="11" ht="23.1" customHeight="1" spans="1:20">
      <c r="A11" s="38">
        <v>6</v>
      </c>
      <c r="B11" s="1" t="s">
        <v>26</v>
      </c>
      <c r="C11" s="39">
        <v>65</v>
      </c>
      <c r="D11" s="3">
        <v>85.91</v>
      </c>
      <c r="E11" s="4">
        <v>80.6</v>
      </c>
      <c r="F11" s="5">
        <v>74.6</v>
      </c>
      <c r="G11" s="40">
        <v>69</v>
      </c>
      <c r="H11" s="5">
        <f t="shared" si="0"/>
        <v>78.1095</v>
      </c>
      <c r="I11" s="41">
        <v>6</v>
      </c>
      <c r="J11" s="42" t="s">
        <v>15</v>
      </c>
      <c r="K11" s="38">
        <v>36</v>
      </c>
      <c r="L11" s="1" t="s">
        <v>27</v>
      </c>
      <c r="M11" s="39">
        <v>60</v>
      </c>
      <c r="N11" s="3">
        <v>80</v>
      </c>
      <c r="O11" s="4">
        <v>75.2</v>
      </c>
      <c r="P11" s="5">
        <v>60.5</v>
      </c>
      <c r="Q11" s="43">
        <v>65.5</v>
      </c>
      <c r="R11" s="5">
        <f t="shared" si="1"/>
        <v>71.88</v>
      </c>
      <c r="S11" s="44">
        <v>36</v>
      </c>
      <c r="T11" s="42" t="s">
        <v>17</v>
      </c>
    </row>
    <row r="12" ht="23.1" customHeight="1" spans="1:20">
      <c r="A12" s="38">
        <v>7</v>
      </c>
      <c r="B12" s="7" t="s">
        <v>28</v>
      </c>
      <c r="C12" s="47">
        <v>62</v>
      </c>
      <c r="D12" s="3">
        <v>85</v>
      </c>
      <c r="E12" s="9">
        <v>94</v>
      </c>
      <c r="F12" s="5">
        <v>64</v>
      </c>
      <c r="G12" s="40">
        <v>60</v>
      </c>
      <c r="H12" s="5">
        <f t="shared" si="0"/>
        <v>77.15</v>
      </c>
      <c r="I12" s="41">
        <v>7</v>
      </c>
      <c r="J12" s="42" t="s">
        <v>15</v>
      </c>
      <c r="K12" s="38">
        <v>37</v>
      </c>
      <c r="L12" s="1" t="s">
        <v>29</v>
      </c>
      <c r="M12" s="39">
        <v>60</v>
      </c>
      <c r="N12" s="3">
        <v>85</v>
      </c>
      <c r="O12" s="4">
        <v>60</v>
      </c>
      <c r="P12" s="5">
        <v>61</v>
      </c>
      <c r="Q12" s="43">
        <v>60</v>
      </c>
      <c r="R12" s="5">
        <f t="shared" si="1"/>
        <v>71.35</v>
      </c>
      <c r="S12" s="44">
        <v>37</v>
      </c>
      <c r="T12" s="42" t="s">
        <v>17</v>
      </c>
    </row>
    <row r="13" ht="23.1" customHeight="1" spans="1:20">
      <c r="A13" s="38">
        <v>8</v>
      </c>
      <c r="B13" s="1" t="s">
        <v>30</v>
      </c>
      <c r="C13" s="39">
        <v>60</v>
      </c>
      <c r="D13" s="3">
        <v>87.5</v>
      </c>
      <c r="E13" s="4">
        <v>85.6</v>
      </c>
      <c r="F13" s="5">
        <v>61</v>
      </c>
      <c r="G13" s="40">
        <v>60</v>
      </c>
      <c r="H13" s="5">
        <f t="shared" si="0"/>
        <v>76.315</v>
      </c>
      <c r="I13" s="41">
        <v>8</v>
      </c>
      <c r="J13" s="42" t="s">
        <v>15</v>
      </c>
      <c r="K13" s="38">
        <v>38</v>
      </c>
      <c r="L13" s="1" t="s">
        <v>31</v>
      </c>
      <c r="M13" s="39">
        <v>65</v>
      </c>
      <c r="N13" s="3">
        <v>82</v>
      </c>
      <c r="O13" s="4">
        <v>60</v>
      </c>
      <c r="P13" s="5">
        <v>61.5</v>
      </c>
      <c r="Q13" s="43">
        <v>60</v>
      </c>
      <c r="R13" s="5">
        <f t="shared" si="1"/>
        <v>71.05</v>
      </c>
      <c r="S13" s="48">
        <v>38</v>
      </c>
      <c r="T13" s="42" t="s">
        <v>17</v>
      </c>
    </row>
    <row r="14" ht="23.1" customHeight="1" spans="1:20">
      <c r="A14" s="38">
        <v>9</v>
      </c>
      <c r="B14" s="1" t="s">
        <v>32</v>
      </c>
      <c r="C14" s="39">
        <v>62</v>
      </c>
      <c r="D14" s="3">
        <v>86</v>
      </c>
      <c r="E14" s="4">
        <v>85</v>
      </c>
      <c r="F14" s="5">
        <v>64.5</v>
      </c>
      <c r="G14" s="40">
        <v>60</v>
      </c>
      <c r="H14" s="5">
        <f t="shared" si="0"/>
        <v>76.3</v>
      </c>
      <c r="I14" s="41">
        <v>9</v>
      </c>
      <c r="J14" s="42" t="s">
        <v>15</v>
      </c>
      <c r="K14" s="38">
        <v>39</v>
      </c>
      <c r="L14" s="1" t="s">
        <v>33</v>
      </c>
      <c r="M14" s="39">
        <v>60</v>
      </c>
      <c r="N14" s="3">
        <v>79.85</v>
      </c>
      <c r="O14" s="4">
        <v>70</v>
      </c>
      <c r="P14" s="5">
        <v>64.5</v>
      </c>
      <c r="Q14" s="43">
        <v>60</v>
      </c>
      <c r="R14" s="5">
        <f t="shared" si="1"/>
        <v>70.8825</v>
      </c>
      <c r="S14" s="41">
        <v>39</v>
      </c>
      <c r="T14" s="42" t="s">
        <v>17</v>
      </c>
    </row>
    <row r="15" ht="23.1" customHeight="1" spans="1:20">
      <c r="A15" s="38">
        <v>10</v>
      </c>
      <c r="B15" s="1" t="s">
        <v>34</v>
      </c>
      <c r="C15" s="39">
        <v>65</v>
      </c>
      <c r="D15" s="3">
        <v>86.87</v>
      </c>
      <c r="E15" s="4">
        <v>80</v>
      </c>
      <c r="F15" s="5">
        <v>60</v>
      </c>
      <c r="G15" s="40">
        <v>60</v>
      </c>
      <c r="H15" s="5">
        <f t="shared" si="0"/>
        <v>76.0915</v>
      </c>
      <c r="I15" s="41">
        <v>10</v>
      </c>
      <c r="J15" s="42" t="s">
        <v>15</v>
      </c>
      <c r="K15" s="38">
        <v>40</v>
      </c>
      <c r="L15" s="7" t="s">
        <v>35</v>
      </c>
      <c r="M15" s="39">
        <v>60</v>
      </c>
      <c r="N15" s="3">
        <v>80</v>
      </c>
      <c r="O15" s="4">
        <v>75.2</v>
      </c>
      <c r="P15" s="5">
        <v>60.5</v>
      </c>
      <c r="Q15" s="43">
        <v>50</v>
      </c>
      <c r="R15" s="5">
        <f t="shared" si="1"/>
        <v>70.33</v>
      </c>
      <c r="S15" s="44">
        <v>40</v>
      </c>
      <c r="T15" s="42" t="s">
        <v>17</v>
      </c>
    </row>
    <row r="16" ht="23.1" customHeight="1" spans="1:20">
      <c r="A16" s="38">
        <v>11</v>
      </c>
      <c r="B16" s="1" t="s">
        <v>36</v>
      </c>
      <c r="C16" s="49">
        <v>67</v>
      </c>
      <c r="D16" s="3">
        <v>81.81</v>
      </c>
      <c r="E16" s="11">
        <v>85</v>
      </c>
      <c r="F16" s="5">
        <v>61.5</v>
      </c>
      <c r="G16" s="40">
        <v>68</v>
      </c>
      <c r="H16" s="5">
        <f t="shared" si="0"/>
        <v>75.9145</v>
      </c>
      <c r="I16" s="41">
        <v>11</v>
      </c>
      <c r="J16" s="42" t="s">
        <v>37</v>
      </c>
      <c r="K16" s="38">
        <v>41</v>
      </c>
      <c r="L16" s="7" t="s">
        <v>38</v>
      </c>
      <c r="M16" s="50">
        <v>60</v>
      </c>
      <c r="N16" s="3">
        <v>77</v>
      </c>
      <c r="O16" s="16">
        <v>79.8</v>
      </c>
      <c r="P16" s="5">
        <v>63</v>
      </c>
      <c r="Q16" s="43">
        <v>54</v>
      </c>
      <c r="R16" s="5">
        <f t="shared" si="1"/>
        <v>70.32</v>
      </c>
      <c r="S16" s="46">
        <v>41</v>
      </c>
      <c r="T16" s="42" t="s">
        <v>17</v>
      </c>
    </row>
    <row r="17" ht="23.1" customHeight="1" spans="1:20">
      <c r="A17" s="38">
        <v>12</v>
      </c>
      <c r="B17" s="7" t="s">
        <v>39</v>
      </c>
      <c r="C17" s="39">
        <v>65</v>
      </c>
      <c r="D17" s="3">
        <v>84.55</v>
      </c>
      <c r="E17" s="4">
        <v>75.8</v>
      </c>
      <c r="F17" s="5">
        <v>67</v>
      </c>
      <c r="G17" s="40">
        <v>67</v>
      </c>
      <c r="H17" s="5">
        <f t="shared" si="0"/>
        <v>75.8175</v>
      </c>
      <c r="I17" s="41">
        <v>12</v>
      </c>
      <c r="J17" s="42" t="s">
        <v>37</v>
      </c>
      <c r="K17" s="38">
        <v>42</v>
      </c>
      <c r="L17" s="1" t="s">
        <v>40</v>
      </c>
      <c r="M17" s="39">
        <v>60</v>
      </c>
      <c r="N17" s="3">
        <v>82</v>
      </c>
      <c r="O17" s="4">
        <v>60</v>
      </c>
      <c r="P17" s="5">
        <v>61</v>
      </c>
      <c r="Q17" s="43">
        <v>60</v>
      </c>
      <c r="R17" s="5">
        <f t="shared" si="1"/>
        <v>70</v>
      </c>
      <c r="S17" s="44">
        <v>42</v>
      </c>
      <c r="T17" s="42" t="s">
        <v>17</v>
      </c>
    </row>
    <row r="18" ht="23.1" customHeight="1" spans="1:20">
      <c r="A18" s="38">
        <v>13</v>
      </c>
      <c r="B18" s="7" t="s">
        <v>41</v>
      </c>
      <c r="C18" s="39">
        <v>60</v>
      </c>
      <c r="D18" s="3">
        <v>82.97</v>
      </c>
      <c r="E18" s="4">
        <v>85.6</v>
      </c>
      <c r="F18" s="5">
        <v>71.7</v>
      </c>
      <c r="G18" s="40">
        <v>63</v>
      </c>
      <c r="H18" s="5">
        <f t="shared" si="0"/>
        <v>75.6465</v>
      </c>
      <c r="I18" s="41">
        <v>13</v>
      </c>
      <c r="J18" s="42" t="s">
        <v>37</v>
      </c>
      <c r="K18" s="38">
        <v>43</v>
      </c>
      <c r="L18" s="17" t="s">
        <v>42</v>
      </c>
      <c r="M18" s="51">
        <v>58</v>
      </c>
      <c r="N18" s="18">
        <v>78</v>
      </c>
      <c r="O18" s="17">
        <v>70.8</v>
      </c>
      <c r="P18" s="17">
        <v>60</v>
      </c>
      <c r="Q18" s="51">
        <v>63</v>
      </c>
      <c r="R18" s="5">
        <f t="shared" si="1"/>
        <v>69.62</v>
      </c>
      <c r="S18" s="44">
        <v>43</v>
      </c>
      <c r="T18" s="42" t="s">
        <v>17</v>
      </c>
    </row>
    <row r="19" ht="23.1" customHeight="1" spans="1:20">
      <c r="A19" s="38">
        <v>14</v>
      </c>
      <c r="B19" s="7" t="s">
        <v>43</v>
      </c>
      <c r="C19" s="52">
        <v>65</v>
      </c>
      <c r="D19" s="3">
        <v>85</v>
      </c>
      <c r="E19" s="13">
        <v>80</v>
      </c>
      <c r="F19" s="5">
        <v>62.5</v>
      </c>
      <c r="G19" s="40">
        <v>60</v>
      </c>
      <c r="H19" s="5">
        <f t="shared" si="0"/>
        <v>75.5</v>
      </c>
      <c r="I19" s="41">
        <v>14</v>
      </c>
      <c r="J19" s="42" t="s">
        <v>37</v>
      </c>
      <c r="K19" s="38">
        <v>44</v>
      </c>
      <c r="L19" s="3" t="s">
        <v>44</v>
      </c>
      <c r="M19" s="53">
        <v>60</v>
      </c>
      <c r="N19" s="3">
        <v>81.97</v>
      </c>
      <c r="O19" s="3">
        <v>56.8</v>
      </c>
      <c r="P19" s="3">
        <v>60</v>
      </c>
      <c r="Q19" s="53">
        <v>60</v>
      </c>
      <c r="R19" s="5">
        <f t="shared" si="1"/>
        <v>69.4065</v>
      </c>
      <c r="S19" s="44">
        <v>44</v>
      </c>
      <c r="T19" s="42" t="s">
        <v>17</v>
      </c>
    </row>
    <row r="20" ht="23.1" customHeight="1" spans="1:20">
      <c r="A20" s="38">
        <v>15</v>
      </c>
      <c r="B20" s="7" t="s">
        <v>45</v>
      </c>
      <c r="C20" s="39">
        <v>65</v>
      </c>
      <c r="D20" s="3">
        <v>85.6</v>
      </c>
      <c r="E20" s="4">
        <v>76</v>
      </c>
      <c r="F20" s="5">
        <v>60.5</v>
      </c>
      <c r="G20" s="40">
        <v>65</v>
      </c>
      <c r="H20" s="5">
        <f t="shared" si="0"/>
        <v>75.47</v>
      </c>
      <c r="I20" s="41">
        <v>15</v>
      </c>
      <c r="J20" s="42" t="s">
        <v>37</v>
      </c>
      <c r="K20" s="38">
        <v>45</v>
      </c>
      <c r="L20" s="17" t="s">
        <v>46</v>
      </c>
      <c r="M20" s="51">
        <v>60</v>
      </c>
      <c r="N20" s="17">
        <v>78.97</v>
      </c>
      <c r="O20" s="17">
        <v>57.6</v>
      </c>
      <c r="P20" s="17">
        <v>61</v>
      </c>
      <c r="Q20" s="51">
        <v>70</v>
      </c>
      <c r="R20" s="5">
        <f t="shared" si="1"/>
        <v>69.2765</v>
      </c>
      <c r="S20" s="44">
        <v>45</v>
      </c>
      <c r="T20" s="42" t="s">
        <v>17</v>
      </c>
    </row>
    <row r="21" ht="23.1" customHeight="1" spans="1:20">
      <c r="A21" s="38">
        <v>16</v>
      </c>
      <c r="B21" s="1" t="s">
        <v>47</v>
      </c>
      <c r="C21" s="39">
        <v>60</v>
      </c>
      <c r="D21" s="3">
        <v>84.12</v>
      </c>
      <c r="E21" s="4">
        <v>80.5</v>
      </c>
      <c r="F21" s="5">
        <v>71</v>
      </c>
      <c r="G21" s="40">
        <v>64</v>
      </c>
      <c r="H21" s="5">
        <f t="shared" si="0"/>
        <v>75.429</v>
      </c>
      <c r="I21" s="41">
        <v>16</v>
      </c>
      <c r="J21" s="42" t="s">
        <v>37</v>
      </c>
      <c r="K21" s="38">
        <v>46</v>
      </c>
      <c r="L21" s="19" t="s">
        <v>48</v>
      </c>
      <c r="M21" s="54">
        <v>60</v>
      </c>
      <c r="N21" s="19">
        <v>77</v>
      </c>
      <c r="O21" s="19">
        <v>74.8</v>
      </c>
      <c r="P21" s="19">
        <v>61</v>
      </c>
      <c r="Q21" s="54">
        <v>53</v>
      </c>
      <c r="R21" s="5">
        <f t="shared" si="1"/>
        <v>69.27</v>
      </c>
      <c r="S21" s="44">
        <v>46</v>
      </c>
      <c r="T21" s="42" t="s">
        <v>17</v>
      </c>
    </row>
    <row r="22" ht="23.1" customHeight="1" spans="1:20">
      <c r="A22" s="38">
        <v>17</v>
      </c>
      <c r="B22" s="1" t="s">
        <v>49</v>
      </c>
      <c r="C22" s="39">
        <v>60</v>
      </c>
      <c r="D22" s="3">
        <v>85.6</v>
      </c>
      <c r="E22" s="4">
        <v>83</v>
      </c>
      <c r="F22" s="5">
        <v>61</v>
      </c>
      <c r="G22" s="40">
        <v>63</v>
      </c>
      <c r="H22" s="5">
        <f t="shared" si="0"/>
        <v>75.37</v>
      </c>
      <c r="I22" s="41">
        <v>17</v>
      </c>
      <c r="J22" s="42" t="s">
        <v>37</v>
      </c>
      <c r="K22" s="38">
        <v>47</v>
      </c>
      <c r="L22" s="17" t="s">
        <v>50</v>
      </c>
      <c r="M22" s="51">
        <v>60</v>
      </c>
      <c r="N22" s="17">
        <v>79.41</v>
      </c>
      <c r="O22" s="17">
        <v>57.6</v>
      </c>
      <c r="P22" s="17">
        <v>60.5</v>
      </c>
      <c r="Q22" s="51">
        <v>64</v>
      </c>
      <c r="R22" s="5">
        <f t="shared" si="1"/>
        <v>68.8245</v>
      </c>
      <c r="S22" s="55">
        <v>47</v>
      </c>
      <c r="T22" s="56" t="s">
        <v>17</v>
      </c>
    </row>
    <row r="23" ht="23.1" customHeight="1" spans="1:20">
      <c r="A23" s="38">
        <v>18</v>
      </c>
      <c r="B23" s="1" t="s">
        <v>51</v>
      </c>
      <c r="C23" s="39">
        <v>60</v>
      </c>
      <c r="D23" s="3">
        <v>80.8</v>
      </c>
      <c r="E23" s="4">
        <v>97.2</v>
      </c>
      <c r="F23" s="5">
        <v>61</v>
      </c>
      <c r="G23" s="40">
        <v>63</v>
      </c>
      <c r="H23" s="5">
        <f t="shared" si="0"/>
        <v>75.34</v>
      </c>
      <c r="I23" s="41">
        <v>18</v>
      </c>
      <c r="J23" s="42" t="s">
        <v>37</v>
      </c>
      <c r="K23" s="38">
        <v>48</v>
      </c>
      <c r="L23" s="3" t="s">
        <v>52</v>
      </c>
      <c r="M23" s="53">
        <v>58</v>
      </c>
      <c r="N23" s="3">
        <v>77</v>
      </c>
      <c r="O23" s="3">
        <v>73.4</v>
      </c>
      <c r="P23" s="3">
        <v>62</v>
      </c>
      <c r="Q23" s="53">
        <v>50</v>
      </c>
      <c r="R23" s="5">
        <f t="shared" si="1"/>
        <v>68.46</v>
      </c>
      <c r="S23" s="55">
        <v>48</v>
      </c>
      <c r="T23" s="56" t="s">
        <v>17</v>
      </c>
    </row>
    <row r="24" ht="23.1" customHeight="1" spans="1:20">
      <c r="A24" s="38">
        <v>19</v>
      </c>
      <c r="B24" s="1" t="s">
        <v>53</v>
      </c>
      <c r="C24" s="39">
        <v>62</v>
      </c>
      <c r="D24" s="3">
        <v>81.9</v>
      </c>
      <c r="E24" s="4">
        <v>85.6</v>
      </c>
      <c r="F24" s="5">
        <v>60</v>
      </c>
      <c r="G24" s="40">
        <v>72</v>
      </c>
      <c r="H24" s="5">
        <f t="shared" si="0"/>
        <v>75.295</v>
      </c>
      <c r="I24" s="41">
        <v>19</v>
      </c>
      <c r="J24" s="42" t="s">
        <v>37</v>
      </c>
      <c r="K24" s="38">
        <v>49</v>
      </c>
      <c r="L24" s="3" t="s">
        <v>54</v>
      </c>
      <c r="M24" s="53">
        <v>60</v>
      </c>
      <c r="N24" s="3">
        <v>78</v>
      </c>
      <c r="O24" s="3">
        <v>60</v>
      </c>
      <c r="P24" s="3">
        <v>60</v>
      </c>
      <c r="Q24" s="53">
        <v>60</v>
      </c>
      <c r="R24" s="5">
        <f t="shared" si="1"/>
        <v>68.1</v>
      </c>
      <c r="S24" s="55">
        <v>49</v>
      </c>
      <c r="T24" s="56" t="s">
        <v>17</v>
      </c>
    </row>
    <row r="25" ht="23.1" customHeight="1" spans="1:20">
      <c r="A25" s="38">
        <v>20</v>
      </c>
      <c r="B25" s="1" t="s">
        <v>55</v>
      </c>
      <c r="C25" s="39">
        <v>60</v>
      </c>
      <c r="D25" s="3">
        <v>84.84</v>
      </c>
      <c r="E25" s="4">
        <v>85</v>
      </c>
      <c r="F25" s="5">
        <v>63.5</v>
      </c>
      <c r="G25" s="40">
        <v>60</v>
      </c>
      <c r="H25" s="5">
        <f t="shared" si="0"/>
        <v>75.278</v>
      </c>
      <c r="I25" s="41">
        <v>20</v>
      </c>
      <c r="J25" s="42" t="s">
        <v>37</v>
      </c>
      <c r="K25" s="38">
        <v>50</v>
      </c>
      <c r="L25" s="3"/>
      <c r="M25" s="53"/>
      <c r="N25" s="3"/>
      <c r="O25" s="3"/>
      <c r="P25" s="3"/>
      <c r="Q25" s="53"/>
      <c r="R25" s="3"/>
      <c r="S25" s="57"/>
      <c r="T25" s="38"/>
    </row>
    <row r="26" ht="23.1" customHeight="1" spans="1:20">
      <c r="A26" s="38">
        <v>21</v>
      </c>
      <c r="B26" s="1" t="s">
        <v>56</v>
      </c>
      <c r="C26" s="39">
        <v>71</v>
      </c>
      <c r="D26" s="5">
        <v>82.9</v>
      </c>
      <c r="E26" s="4">
        <v>76.4</v>
      </c>
      <c r="F26" s="5">
        <v>63</v>
      </c>
      <c r="G26" s="40">
        <v>60</v>
      </c>
      <c r="H26" s="5">
        <f t="shared" si="0"/>
        <v>75.265</v>
      </c>
      <c r="I26" s="41">
        <v>21</v>
      </c>
      <c r="J26" s="42" t="s">
        <v>17</v>
      </c>
      <c r="K26" s="38">
        <v>51</v>
      </c>
      <c r="L26" s="3"/>
      <c r="M26" s="53"/>
      <c r="N26" s="3"/>
      <c r="O26" s="3"/>
      <c r="P26" s="3"/>
      <c r="Q26" s="53"/>
      <c r="R26" s="3"/>
      <c r="S26" s="57"/>
      <c r="T26" s="38"/>
    </row>
    <row r="27" ht="23.1" customHeight="1" spans="1:20">
      <c r="A27" s="38">
        <v>22</v>
      </c>
      <c r="B27" s="1" t="s">
        <v>57</v>
      </c>
      <c r="C27" s="39">
        <v>62</v>
      </c>
      <c r="D27" s="3">
        <v>90</v>
      </c>
      <c r="E27" s="4">
        <v>72.8</v>
      </c>
      <c r="F27" s="5">
        <v>60</v>
      </c>
      <c r="G27" s="40">
        <v>53</v>
      </c>
      <c r="H27" s="5">
        <f t="shared" si="0"/>
        <v>75.12</v>
      </c>
      <c r="I27" s="41">
        <v>22</v>
      </c>
      <c r="J27" s="42" t="s">
        <v>17</v>
      </c>
      <c r="K27" s="38">
        <v>52</v>
      </c>
      <c r="L27" s="3"/>
      <c r="M27" s="53"/>
      <c r="N27" s="3"/>
      <c r="O27" s="3"/>
      <c r="P27" s="3"/>
      <c r="Q27" s="53"/>
      <c r="R27" s="3"/>
      <c r="S27" s="57"/>
      <c r="T27" s="38"/>
    </row>
    <row r="28" ht="23.1" customHeight="1" spans="1:20">
      <c r="A28" s="38">
        <v>23</v>
      </c>
      <c r="B28" s="1" t="s">
        <v>58</v>
      </c>
      <c r="C28" s="39">
        <v>60</v>
      </c>
      <c r="D28" s="3">
        <v>84.2</v>
      </c>
      <c r="E28" s="4">
        <v>84</v>
      </c>
      <c r="F28" s="5">
        <v>63</v>
      </c>
      <c r="G28" s="40">
        <v>60</v>
      </c>
      <c r="H28" s="5">
        <f t="shared" si="0"/>
        <v>74.79</v>
      </c>
      <c r="I28" s="41">
        <v>23</v>
      </c>
      <c r="J28" s="42" t="s">
        <v>17</v>
      </c>
      <c r="K28" s="38">
        <v>53</v>
      </c>
      <c r="L28" s="3"/>
      <c r="M28" s="53"/>
      <c r="N28" s="3"/>
      <c r="O28" s="3"/>
      <c r="P28" s="3"/>
      <c r="Q28" s="53"/>
      <c r="R28" s="3"/>
      <c r="S28" s="57"/>
      <c r="T28" s="38"/>
    </row>
    <row r="29" ht="23.1" customHeight="1" spans="1:20">
      <c r="A29" s="38">
        <v>24</v>
      </c>
      <c r="B29" s="1" t="s">
        <v>59</v>
      </c>
      <c r="C29" s="39">
        <v>65</v>
      </c>
      <c r="D29" s="3">
        <v>79.6</v>
      </c>
      <c r="E29" s="4">
        <v>85</v>
      </c>
      <c r="F29" s="5">
        <v>60</v>
      </c>
      <c r="G29" s="40">
        <v>71</v>
      </c>
      <c r="H29" s="5">
        <f t="shared" si="0"/>
        <v>74.67</v>
      </c>
      <c r="I29" s="41">
        <v>24</v>
      </c>
      <c r="J29" s="42" t="s">
        <v>17</v>
      </c>
      <c r="K29" s="38">
        <v>54</v>
      </c>
      <c r="L29" s="3"/>
      <c r="M29" s="53"/>
      <c r="N29" s="3"/>
      <c r="O29" s="3"/>
      <c r="P29" s="3"/>
      <c r="Q29" s="53"/>
      <c r="R29" s="3"/>
      <c r="S29" s="57"/>
      <c r="T29" s="38"/>
    </row>
    <row r="30" ht="23.1" customHeight="1" spans="1:20">
      <c r="A30" s="38">
        <v>25</v>
      </c>
      <c r="B30" s="7" t="s">
        <v>60</v>
      </c>
      <c r="C30" s="39">
        <v>60</v>
      </c>
      <c r="D30" s="3">
        <v>80.35</v>
      </c>
      <c r="E30" s="4">
        <v>84</v>
      </c>
      <c r="F30" s="5">
        <v>78.2</v>
      </c>
      <c r="G30" s="40">
        <v>60</v>
      </c>
      <c r="H30" s="5">
        <f t="shared" si="0"/>
        <v>74.5775</v>
      </c>
      <c r="I30" s="41">
        <v>25</v>
      </c>
      <c r="J30" s="42" t="s">
        <v>17</v>
      </c>
      <c r="K30" s="38">
        <v>55</v>
      </c>
      <c r="L30" s="3"/>
      <c r="M30" s="53"/>
      <c r="N30" s="3"/>
      <c r="O30" s="3"/>
      <c r="P30" s="3"/>
      <c r="Q30" s="53"/>
      <c r="R30" s="3"/>
      <c r="S30" s="57"/>
      <c r="T30" s="38"/>
    </row>
    <row r="31" ht="23.1" customHeight="1" spans="1:20">
      <c r="A31" s="38">
        <v>26</v>
      </c>
      <c r="B31" s="1" t="s">
        <v>61</v>
      </c>
      <c r="C31" s="39">
        <v>65</v>
      </c>
      <c r="D31" s="3">
        <v>83</v>
      </c>
      <c r="E31" s="4">
        <v>80</v>
      </c>
      <c r="F31" s="5">
        <v>61.5</v>
      </c>
      <c r="G31" s="40">
        <v>60</v>
      </c>
      <c r="H31" s="5">
        <f t="shared" si="0"/>
        <v>74.5</v>
      </c>
      <c r="I31" s="41">
        <v>26</v>
      </c>
      <c r="J31" s="42" t="s">
        <v>17</v>
      </c>
      <c r="K31" s="38">
        <v>56</v>
      </c>
      <c r="L31" s="18"/>
      <c r="M31" s="58"/>
      <c r="N31" s="18"/>
      <c r="O31" s="18"/>
      <c r="P31" s="18"/>
      <c r="Q31" s="58"/>
      <c r="R31" s="18"/>
      <c r="S31" s="38"/>
      <c r="T31" s="38"/>
    </row>
    <row r="32" ht="23.1" customHeight="1" spans="1:20">
      <c r="A32" s="38">
        <v>27</v>
      </c>
      <c r="B32" s="1" t="s">
        <v>62</v>
      </c>
      <c r="C32" s="39">
        <v>60</v>
      </c>
      <c r="D32" s="3">
        <v>84.9</v>
      </c>
      <c r="E32" s="4">
        <v>78.8</v>
      </c>
      <c r="F32" s="5">
        <v>60.5</v>
      </c>
      <c r="G32" s="40">
        <v>63</v>
      </c>
      <c r="H32" s="5">
        <f t="shared" si="0"/>
        <v>74.375</v>
      </c>
      <c r="I32" s="41">
        <v>27</v>
      </c>
      <c r="J32" s="42" t="s">
        <v>17</v>
      </c>
      <c r="K32" s="38">
        <v>57</v>
      </c>
      <c r="L32" s="17"/>
      <c r="M32" s="51"/>
      <c r="N32" s="17"/>
      <c r="O32" s="17"/>
      <c r="P32" s="17"/>
      <c r="Q32" s="51"/>
      <c r="R32" s="17"/>
      <c r="S32" s="38"/>
      <c r="T32" s="38"/>
    </row>
    <row r="33" ht="23.1" customHeight="1" spans="1:20">
      <c r="A33" s="38">
        <v>28</v>
      </c>
      <c r="B33" s="1" t="s">
        <v>63</v>
      </c>
      <c r="C33" s="39">
        <v>65</v>
      </c>
      <c r="D33" s="3">
        <v>80.27</v>
      </c>
      <c r="E33" s="4">
        <v>84.6</v>
      </c>
      <c r="F33" s="5">
        <v>60</v>
      </c>
      <c r="G33" s="59">
        <v>65</v>
      </c>
      <c r="H33" s="5">
        <f t="shared" si="0"/>
        <v>74.3115</v>
      </c>
      <c r="I33" s="41">
        <v>28</v>
      </c>
      <c r="J33" s="42" t="s">
        <v>17</v>
      </c>
      <c r="K33" s="38">
        <v>58</v>
      </c>
      <c r="L33" s="17"/>
      <c r="M33" s="51"/>
      <c r="N33" s="17"/>
      <c r="O33" s="17"/>
      <c r="P33" s="17"/>
      <c r="Q33" s="51"/>
      <c r="R33" s="17"/>
      <c r="S33" s="38"/>
      <c r="T33" s="38"/>
    </row>
    <row r="34" ht="23.1" customHeight="1" spans="1:20">
      <c r="A34" s="38">
        <v>29</v>
      </c>
      <c r="B34" s="1" t="s">
        <v>64</v>
      </c>
      <c r="C34" s="39">
        <v>60</v>
      </c>
      <c r="D34" s="3">
        <v>83</v>
      </c>
      <c r="E34" s="4">
        <v>81.4</v>
      </c>
      <c r="F34" s="5">
        <v>62</v>
      </c>
      <c r="G34" s="40">
        <v>60</v>
      </c>
      <c r="H34" s="5">
        <f t="shared" si="0"/>
        <v>73.76</v>
      </c>
      <c r="I34" s="41">
        <v>29</v>
      </c>
      <c r="J34" s="42" t="s">
        <v>17</v>
      </c>
      <c r="K34" s="38">
        <v>59</v>
      </c>
      <c r="L34" s="17"/>
      <c r="M34" s="51"/>
      <c r="N34" s="17"/>
      <c r="O34" s="17"/>
      <c r="P34" s="17"/>
      <c r="Q34" s="51"/>
      <c r="R34" s="17"/>
      <c r="S34" s="38"/>
      <c r="T34" s="38"/>
    </row>
    <row r="35" ht="23.1" customHeight="1" spans="1:20">
      <c r="A35" s="38">
        <v>30</v>
      </c>
      <c r="B35" s="7" t="s">
        <v>65</v>
      </c>
      <c r="C35" s="39">
        <v>60</v>
      </c>
      <c r="D35" s="3">
        <v>83</v>
      </c>
      <c r="E35" s="4">
        <v>80</v>
      </c>
      <c r="F35" s="5">
        <v>62</v>
      </c>
      <c r="G35" s="40">
        <v>60</v>
      </c>
      <c r="H35" s="5">
        <f t="shared" si="0"/>
        <v>73.55</v>
      </c>
      <c r="I35" s="41">
        <v>30</v>
      </c>
      <c r="J35" s="42" t="s">
        <v>17</v>
      </c>
      <c r="K35" s="38">
        <v>60</v>
      </c>
      <c r="L35" s="17"/>
      <c r="M35" s="51"/>
      <c r="N35" s="17"/>
      <c r="O35" s="17"/>
      <c r="P35" s="17"/>
      <c r="Q35" s="51"/>
      <c r="R35" s="17"/>
      <c r="S35" s="38"/>
      <c r="T35" s="38"/>
    </row>
    <row r="36" ht="23.1" customHeight="1" spans="1:20">
      <c r="A36" s="60" t="s">
        <v>66</v>
      </c>
      <c r="B36" s="60"/>
      <c r="C36" s="61"/>
      <c r="D36" s="60"/>
      <c r="E36" s="60"/>
      <c r="F36" s="60"/>
      <c r="G36" s="61"/>
      <c r="H36" s="60"/>
      <c r="I36" s="60"/>
      <c r="J36" s="60"/>
      <c r="K36" s="60"/>
      <c r="L36" s="60"/>
      <c r="M36" s="61"/>
      <c r="N36" s="60"/>
      <c r="O36" s="60"/>
      <c r="P36" s="60"/>
      <c r="Q36" s="61"/>
      <c r="R36" s="60"/>
      <c r="S36" s="60"/>
      <c r="T36" s="60"/>
    </row>
    <row r="37" ht="23.1" customHeight="1" spans="1:20">
      <c r="A37" s="60"/>
      <c r="B37" s="60"/>
      <c r="C37" s="61"/>
      <c r="D37" s="60"/>
      <c r="E37" s="60"/>
      <c r="F37" s="60"/>
      <c r="G37" s="61"/>
      <c r="H37" s="60"/>
      <c r="I37" s="60"/>
      <c r="J37" s="60"/>
      <c r="K37" s="60"/>
      <c r="L37" s="60"/>
      <c r="M37" s="61"/>
      <c r="N37" s="60"/>
      <c r="O37" s="60"/>
      <c r="P37" s="60"/>
      <c r="Q37" s="61"/>
      <c r="R37" s="60"/>
      <c r="S37" s="60"/>
      <c r="T37" s="60"/>
    </row>
    <row r="38" ht="23.1" customHeight="1" spans="1:20">
      <c r="A38" s="60"/>
      <c r="B38" s="60"/>
      <c r="C38" s="61"/>
      <c r="D38" s="60"/>
      <c r="E38" s="60"/>
      <c r="F38" s="60"/>
      <c r="G38" s="61"/>
      <c r="H38" s="60"/>
      <c r="I38" s="60"/>
      <c r="J38" s="60"/>
      <c r="K38" s="60"/>
      <c r="L38" s="60"/>
      <c r="M38" s="61"/>
      <c r="N38" s="60"/>
      <c r="O38" s="60"/>
      <c r="P38" s="60"/>
      <c r="Q38" s="61"/>
      <c r="R38" s="60"/>
      <c r="S38" s="60"/>
      <c r="T38" s="60"/>
    </row>
    <row r="39" ht="23.1" customHeight="1" spans="1:20">
      <c r="A39" s="60"/>
      <c r="B39" s="60"/>
      <c r="C39" s="61"/>
      <c r="D39" s="60"/>
      <c r="E39" s="60"/>
      <c r="F39" s="60"/>
      <c r="G39" s="61"/>
      <c r="H39" s="60"/>
      <c r="I39" s="60"/>
      <c r="J39" s="60"/>
      <c r="K39" s="60"/>
      <c r="L39" s="60"/>
      <c r="M39" s="61"/>
      <c r="N39" s="60"/>
      <c r="O39" s="60"/>
      <c r="P39" s="60"/>
      <c r="Q39" s="61"/>
      <c r="R39" s="60"/>
      <c r="S39" s="60"/>
      <c r="T39" s="60"/>
    </row>
    <row r="41" customHeight="1" spans="1:20">
      <c r="A41" s="62"/>
      <c r="B41" s="62"/>
      <c r="C41" s="63"/>
      <c r="D41" s="62"/>
      <c r="E41" s="62"/>
      <c r="F41" s="62"/>
      <c r="G41" s="63"/>
      <c r="H41" s="62"/>
      <c r="I41" s="64"/>
      <c r="J41" s="62"/>
      <c r="K41" s="62"/>
      <c r="L41" s="62"/>
      <c r="M41" s="63"/>
      <c r="N41" s="62"/>
      <c r="O41" s="62"/>
      <c r="P41" s="62"/>
      <c r="Q41" s="63"/>
      <c r="R41" s="62"/>
    </row>
    <row r="42" customHeight="1" spans="1:20">
      <c r="A42" s="62"/>
      <c r="B42" s="62"/>
      <c r="C42" s="63"/>
      <c r="D42" s="62"/>
      <c r="E42" s="62"/>
      <c r="F42" s="62"/>
      <c r="G42" s="63"/>
      <c r="H42" s="62"/>
      <c r="I42" s="64"/>
      <c r="J42" s="62"/>
      <c r="K42" s="62"/>
      <c r="L42" s="62"/>
      <c r="M42" s="63"/>
      <c r="N42" s="62"/>
      <c r="O42" s="62"/>
      <c r="P42" s="62"/>
      <c r="Q42" s="63"/>
      <c r="R42" s="62"/>
    </row>
    <row r="43" customHeight="1" spans="1:20">
      <c r="A43" s="62"/>
      <c r="B43" s="62"/>
      <c r="C43" s="63"/>
      <c r="D43" s="62"/>
      <c r="E43" s="62"/>
      <c r="F43" s="62"/>
      <c r="G43" s="63"/>
      <c r="H43" s="62"/>
      <c r="I43" s="64"/>
      <c r="J43" s="62"/>
      <c r="K43" s="62"/>
      <c r="L43" s="62"/>
      <c r="M43" s="63"/>
      <c r="N43" s="62"/>
      <c r="O43" s="62"/>
      <c r="P43" s="62"/>
      <c r="Q43" s="63"/>
      <c r="R43" s="62"/>
    </row>
    <row r="44" customHeight="1" spans="1:20">
      <c r="A44" s="62"/>
      <c r="B44" s="62"/>
      <c r="C44" s="63"/>
      <c r="D44" s="62"/>
      <c r="E44" s="62"/>
      <c r="F44" s="62"/>
      <c r="G44" s="63"/>
      <c r="H44" s="62"/>
      <c r="I44" s="64"/>
      <c r="J44" s="62"/>
      <c r="K44" s="62"/>
      <c r="L44" s="62"/>
      <c r="M44" s="63"/>
      <c r="N44" s="62"/>
      <c r="O44" s="62"/>
      <c r="P44" s="62"/>
      <c r="Q44" s="63"/>
      <c r="R44" s="62"/>
    </row>
    <row r="45" customHeight="1" spans="1:20">
      <c r="A45" s="62"/>
      <c r="B45" s="62"/>
      <c r="C45" s="63"/>
      <c r="D45" s="62"/>
      <c r="E45" s="62"/>
      <c r="F45" s="62"/>
      <c r="G45" s="63"/>
      <c r="H45" s="62"/>
      <c r="I45" s="64"/>
      <c r="J45" s="62"/>
      <c r="K45" s="62"/>
      <c r="L45" s="62"/>
      <c r="M45" s="63"/>
      <c r="N45" s="62"/>
      <c r="O45" s="62"/>
      <c r="P45" s="62"/>
      <c r="Q45" s="63"/>
      <c r="R45" s="62"/>
    </row>
    <row r="46" customHeight="1" spans="1:20">
      <c r="I46" s="64"/>
    </row>
    <row r="47" customHeight="1" spans="1:20">
      <c r="I47" s="64"/>
    </row>
    <row r="48" customHeight="1" spans="1:20">
      <c r="I48" s="64"/>
    </row>
    <row r="58" customHeight="1" spans="9:9">
      <c r="I58" s="62"/>
    </row>
    <row r="59" customHeight="1" spans="9:9">
      <c r="I59" s="62"/>
    </row>
    <row r="60" customHeight="1" spans="9:9">
      <c r="I60" s="62"/>
    </row>
    <row r="61" customHeight="1" spans="9:9">
      <c r="I61" s="64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opLeftCell="A8" workbookViewId="0">
      <selection activeCell="A31" sqref="A31:G49"/>
    </sheetView>
  </sheetViews>
  <sheetFormatPr defaultColWidth="9" defaultRowHeight="14" outlineLevelCol="6"/>
  <sheetData>
    <row r="1" spans="1:7">
      <c r="A1" s="1" t="s">
        <v>14</v>
      </c>
      <c r="B1" s="2">
        <v>80</v>
      </c>
      <c r="C1" s="3">
        <v>85.61</v>
      </c>
      <c r="D1" s="4">
        <v>85.6</v>
      </c>
      <c r="E1" s="5">
        <v>83</v>
      </c>
      <c r="F1" s="6">
        <v>80</v>
      </c>
      <c r="G1" s="5">
        <f t="shared" ref="G1:G49" si="0">B1*0.2+C1*0.45+D1*0.15+E1*0.1+F1*0.1</f>
        <v>83.6645</v>
      </c>
    </row>
    <row r="2" spans="1:7">
      <c r="A2" s="1" t="s">
        <v>18</v>
      </c>
      <c r="B2" s="2">
        <v>74</v>
      </c>
      <c r="C2" s="3">
        <v>86</v>
      </c>
      <c r="D2" s="4">
        <v>90</v>
      </c>
      <c r="E2" s="5">
        <v>67.5</v>
      </c>
      <c r="F2" s="6">
        <v>81</v>
      </c>
      <c r="G2" s="5">
        <f t="shared" si="0"/>
        <v>81.85</v>
      </c>
    </row>
    <row r="3" spans="1:7">
      <c r="A3" s="1" t="s">
        <v>20</v>
      </c>
      <c r="B3" s="2">
        <v>66</v>
      </c>
      <c r="C3" s="3">
        <v>89</v>
      </c>
      <c r="D3" s="4">
        <v>93</v>
      </c>
      <c r="E3" s="5">
        <v>66.5</v>
      </c>
      <c r="F3" s="6">
        <v>62</v>
      </c>
      <c r="G3" s="5">
        <f t="shared" si="0"/>
        <v>80.05</v>
      </c>
    </row>
    <row r="4" spans="1:7">
      <c r="A4" s="7" t="s">
        <v>22</v>
      </c>
      <c r="B4" s="2">
        <v>70</v>
      </c>
      <c r="C4" s="3">
        <v>88.71</v>
      </c>
      <c r="D4" s="4">
        <v>85</v>
      </c>
      <c r="E4" s="5">
        <v>63</v>
      </c>
      <c r="F4" s="6">
        <v>68</v>
      </c>
      <c r="G4" s="5">
        <f t="shared" si="0"/>
        <v>79.7695</v>
      </c>
    </row>
    <row r="5" spans="1:7">
      <c r="A5" s="1" t="s">
        <v>24</v>
      </c>
      <c r="B5" s="2">
        <v>65</v>
      </c>
      <c r="C5" s="3">
        <v>88.46</v>
      </c>
      <c r="D5" s="4">
        <v>80.5</v>
      </c>
      <c r="E5" s="5">
        <v>72</v>
      </c>
      <c r="F5" s="6">
        <v>68</v>
      </c>
      <c r="G5" s="5">
        <f t="shared" si="0"/>
        <v>78.882</v>
      </c>
    </row>
    <row r="6" spans="1:7">
      <c r="A6" s="1" t="s">
        <v>26</v>
      </c>
      <c r="B6" s="2">
        <v>65</v>
      </c>
      <c r="C6" s="3">
        <v>85.91</v>
      </c>
      <c r="D6" s="4">
        <v>80.6</v>
      </c>
      <c r="E6" s="5">
        <v>74.6</v>
      </c>
      <c r="F6" s="6">
        <v>69</v>
      </c>
      <c r="G6" s="5">
        <f t="shared" si="0"/>
        <v>78.1095</v>
      </c>
    </row>
    <row r="7" spans="1:7">
      <c r="A7" s="7" t="s">
        <v>28</v>
      </c>
      <c r="B7" s="8">
        <v>62</v>
      </c>
      <c r="C7" s="3">
        <v>85</v>
      </c>
      <c r="D7" s="9">
        <v>94</v>
      </c>
      <c r="E7" s="5">
        <v>64</v>
      </c>
      <c r="F7" s="6">
        <v>60</v>
      </c>
      <c r="G7" s="5">
        <f t="shared" si="0"/>
        <v>77.15</v>
      </c>
    </row>
    <row r="8" spans="1:7">
      <c r="A8" s="1" t="s">
        <v>30</v>
      </c>
      <c r="B8" s="2">
        <v>60</v>
      </c>
      <c r="C8" s="3">
        <v>87.5</v>
      </c>
      <c r="D8" s="4">
        <v>85.6</v>
      </c>
      <c r="E8" s="5">
        <v>61</v>
      </c>
      <c r="F8" s="6">
        <v>60</v>
      </c>
      <c r="G8" s="5">
        <f t="shared" si="0"/>
        <v>76.315</v>
      </c>
    </row>
    <row r="9" spans="1:7">
      <c r="A9" s="1" t="s">
        <v>32</v>
      </c>
      <c r="B9" s="2">
        <v>62</v>
      </c>
      <c r="C9" s="3">
        <v>86</v>
      </c>
      <c r="D9" s="4">
        <v>85</v>
      </c>
      <c r="E9" s="5">
        <v>64.5</v>
      </c>
      <c r="F9" s="6">
        <v>60</v>
      </c>
      <c r="G9" s="5">
        <f t="shared" si="0"/>
        <v>76.3</v>
      </c>
    </row>
    <row r="10" spans="1:7">
      <c r="A10" s="1" t="s">
        <v>34</v>
      </c>
      <c r="B10" s="2">
        <v>65</v>
      </c>
      <c r="C10" s="3">
        <v>86.87</v>
      </c>
      <c r="D10" s="4">
        <v>80</v>
      </c>
      <c r="E10" s="5">
        <v>60</v>
      </c>
      <c r="F10" s="6">
        <v>60</v>
      </c>
      <c r="G10" s="5">
        <f t="shared" si="0"/>
        <v>76.0915</v>
      </c>
    </row>
    <row r="11" spans="1:7">
      <c r="A11" s="1" t="s">
        <v>36</v>
      </c>
      <c r="B11" s="10">
        <v>67</v>
      </c>
      <c r="C11" s="3">
        <v>81.81</v>
      </c>
      <c r="D11" s="11">
        <v>85</v>
      </c>
      <c r="E11" s="5">
        <v>61.5</v>
      </c>
      <c r="F11" s="6">
        <v>68</v>
      </c>
      <c r="G11" s="5">
        <f t="shared" si="0"/>
        <v>75.9145</v>
      </c>
    </row>
    <row r="12" spans="1:7">
      <c r="A12" s="7" t="s">
        <v>39</v>
      </c>
      <c r="B12" s="2">
        <v>65</v>
      </c>
      <c r="C12" s="3">
        <v>84.55</v>
      </c>
      <c r="D12" s="4">
        <v>75.8</v>
      </c>
      <c r="E12" s="5">
        <v>67</v>
      </c>
      <c r="F12" s="6">
        <v>67</v>
      </c>
      <c r="G12" s="5">
        <f t="shared" si="0"/>
        <v>75.8175</v>
      </c>
    </row>
    <row r="13" spans="1:7">
      <c r="A13" s="7" t="s">
        <v>41</v>
      </c>
      <c r="B13" s="2">
        <v>60</v>
      </c>
      <c r="C13" s="3">
        <v>82.97</v>
      </c>
      <c r="D13" s="4">
        <v>85.6</v>
      </c>
      <c r="E13" s="5">
        <v>71.7</v>
      </c>
      <c r="F13" s="6">
        <v>63</v>
      </c>
      <c r="G13" s="5">
        <f t="shared" si="0"/>
        <v>75.6465</v>
      </c>
    </row>
    <row r="14" spans="1:7">
      <c r="A14" s="7" t="s">
        <v>43</v>
      </c>
      <c r="B14" s="12">
        <v>65</v>
      </c>
      <c r="C14" s="3">
        <v>85</v>
      </c>
      <c r="D14" s="13">
        <v>80</v>
      </c>
      <c r="E14" s="5">
        <v>62.5</v>
      </c>
      <c r="F14" s="6">
        <v>60</v>
      </c>
      <c r="G14" s="5">
        <f t="shared" si="0"/>
        <v>75.5</v>
      </c>
    </row>
    <row r="15" spans="1:7">
      <c r="A15" s="7" t="s">
        <v>45</v>
      </c>
      <c r="B15" s="2">
        <v>65</v>
      </c>
      <c r="C15" s="3">
        <v>85.6</v>
      </c>
      <c r="D15" s="4">
        <v>76</v>
      </c>
      <c r="E15" s="5">
        <v>60.5</v>
      </c>
      <c r="F15" s="6">
        <v>65</v>
      </c>
      <c r="G15" s="5">
        <f t="shared" si="0"/>
        <v>75.47</v>
      </c>
    </row>
    <row r="16" spans="1:7">
      <c r="A16" s="1" t="s">
        <v>47</v>
      </c>
      <c r="B16" s="2">
        <v>60</v>
      </c>
      <c r="C16" s="3">
        <v>84.12</v>
      </c>
      <c r="D16" s="4">
        <v>80.5</v>
      </c>
      <c r="E16" s="5">
        <v>71</v>
      </c>
      <c r="F16" s="6">
        <v>64</v>
      </c>
      <c r="G16" s="5">
        <f t="shared" si="0"/>
        <v>75.429</v>
      </c>
    </row>
    <row r="17" spans="1:7">
      <c r="A17" s="1" t="s">
        <v>49</v>
      </c>
      <c r="B17" s="2">
        <v>60</v>
      </c>
      <c r="C17" s="3">
        <v>85.6</v>
      </c>
      <c r="D17" s="4">
        <v>83</v>
      </c>
      <c r="E17" s="5">
        <v>61</v>
      </c>
      <c r="F17" s="6">
        <v>63</v>
      </c>
      <c r="G17" s="5">
        <f t="shared" si="0"/>
        <v>75.37</v>
      </c>
    </row>
    <row r="18" spans="1:7">
      <c r="A18" s="1" t="s">
        <v>51</v>
      </c>
      <c r="B18" s="2">
        <v>60</v>
      </c>
      <c r="C18" s="3">
        <v>80.8</v>
      </c>
      <c r="D18" s="4">
        <v>97.2</v>
      </c>
      <c r="E18" s="5">
        <v>61</v>
      </c>
      <c r="F18" s="6">
        <v>63</v>
      </c>
      <c r="G18" s="5">
        <f t="shared" si="0"/>
        <v>75.34</v>
      </c>
    </row>
    <row r="19" spans="1:7">
      <c r="A19" s="1" t="s">
        <v>53</v>
      </c>
      <c r="B19" s="2">
        <v>62</v>
      </c>
      <c r="C19" s="3">
        <v>81.9</v>
      </c>
      <c r="D19" s="4">
        <v>85.6</v>
      </c>
      <c r="E19" s="5">
        <v>60</v>
      </c>
      <c r="F19" s="6">
        <v>72</v>
      </c>
      <c r="G19" s="5">
        <f t="shared" si="0"/>
        <v>75.295</v>
      </c>
    </row>
    <row r="20" spans="1:7">
      <c r="A20" s="1" t="s">
        <v>55</v>
      </c>
      <c r="B20" s="2">
        <v>60</v>
      </c>
      <c r="C20" s="3">
        <v>84.84</v>
      </c>
      <c r="D20" s="4">
        <v>85</v>
      </c>
      <c r="E20" s="5">
        <v>63.5</v>
      </c>
      <c r="F20" s="6">
        <v>60</v>
      </c>
      <c r="G20" s="5">
        <f t="shared" si="0"/>
        <v>75.278</v>
      </c>
    </row>
    <row r="21" spans="1:7">
      <c r="A21" s="1" t="s">
        <v>56</v>
      </c>
      <c r="B21" s="2">
        <v>71</v>
      </c>
      <c r="C21" s="5">
        <v>82.9</v>
      </c>
      <c r="D21" s="4">
        <v>76.4</v>
      </c>
      <c r="E21" s="5">
        <v>63</v>
      </c>
      <c r="F21" s="6">
        <v>60</v>
      </c>
      <c r="G21" s="5">
        <f t="shared" si="0"/>
        <v>75.265</v>
      </c>
    </row>
    <row r="22" spans="1:7">
      <c r="A22" s="1" t="s">
        <v>57</v>
      </c>
      <c r="B22" s="2">
        <v>62</v>
      </c>
      <c r="C22" s="3">
        <v>90</v>
      </c>
      <c r="D22" s="4">
        <v>72.8</v>
      </c>
      <c r="E22" s="5">
        <v>60</v>
      </c>
      <c r="F22" s="6">
        <v>53</v>
      </c>
      <c r="G22" s="5">
        <f t="shared" si="0"/>
        <v>75.12</v>
      </c>
    </row>
    <row r="23" spans="1:7">
      <c r="A23" s="1" t="s">
        <v>58</v>
      </c>
      <c r="B23" s="2">
        <v>60</v>
      </c>
      <c r="C23" s="3">
        <v>84.2</v>
      </c>
      <c r="D23" s="4">
        <v>84</v>
      </c>
      <c r="E23" s="5">
        <v>63</v>
      </c>
      <c r="F23" s="6">
        <v>60</v>
      </c>
      <c r="G23" s="5">
        <f t="shared" si="0"/>
        <v>74.79</v>
      </c>
    </row>
    <row r="24" spans="1:7">
      <c r="A24" s="1" t="s">
        <v>59</v>
      </c>
      <c r="B24" s="2">
        <v>65</v>
      </c>
      <c r="C24" s="3">
        <v>79.6</v>
      </c>
      <c r="D24" s="4">
        <v>85</v>
      </c>
      <c r="E24" s="5">
        <v>60</v>
      </c>
      <c r="F24" s="6">
        <v>71</v>
      </c>
      <c r="G24" s="5">
        <f t="shared" si="0"/>
        <v>74.67</v>
      </c>
    </row>
    <row r="25" spans="1:7">
      <c r="A25" s="7" t="s">
        <v>60</v>
      </c>
      <c r="B25" s="2">
        <v>60</v>
      </c>
      <c r="C25" s="3">
        <v>80.35</v>
      </c>
      <c r="D25" s="4">
        <v>84</v>
      </c>
      <c r="E25" s="5">
        <v>78.2</v>
      </c>
      <c r="F25" s="6">
        <v>60</v>
      </c>
      <c r="G25" s="5">
        <f t="shared" si="0"/>
        <v>74.5775</v>
      </c>
    </row>
    <row r="26" spans="1:7">
      <c r="A26" s="1" t="s">
        <v>61</v>
      </c>
      <c r="B26" s="2">
        <v>65</v>
      </c>
      <c r="C26" s="3">
        <v>83</v>
      </c>
      <c r="D26" s="4">
        <v>80</v>
      </c>
      <c r="E26" s="5">
        <v>61.5</v>
      </c>
      <c r="F26" s="6">
        <v>60</v>
      </c>
      <c r="G26" s="5">
        <f t="shared" si="0"/>
        <v>74.5</v>
      </c>
    </row>
    <row r="27" spans="1:7">
      <c r="A27" s="1" t="s">
        <v>62</v>
      </c>
      <c r="B27" s="2">
        <v>60</v>
      </c>
      <c r="C27" s="3">
        <v>84.9</v>
      </c>
      <c r="D27" s="4">
        <v>78.8</v>
      </c>
      <c r="E27" s="5">
        <v>60.5</v>
      </c>
      <c r="F27" s="6">
        <v>63</v>
      </c>
      <c r="G27" s="5">
        <f t="shared" si="0"/>
        <v>74.375</v>
      </c>
    </row>
    <row r="28" spans="1:7">
      <c r="A28" s="1" t="s">
        <v>63</v>
      </c>
      <c r="B28" s="2">
        <v>65</v>
      </c>
      <c r="C28" s="3">
        <v>80.27</v>
      </c>
      <c r="D28" s="4">
        <v>84.6</v>
      </c>
      <c r="E28" s="5">
        <v>60</v>
      </c>
      <c r="F28" s="4">
        <v>65</v>
      </c>
      <c r="G28" s="5">
        <f t="shared" si="0"/>
        <v>74.3115</v>
      </c>
    </row>
    <row r="29" spans="1:7">
      <c r="A29" s="1" t="s">
        <v>64</v>
      </c>
      <c r="B29" s="2">
        <v>60</v>
      </c>
      <c r="C29" s="3">
        <v>83</v>
      </c>
      <c r="D29" s="4">
        <v>81.4</v>
      </c>
      <c r="E29" s="5">
        <v>62</v>
      </c>
      <c r="F29" s="6">
        <v>60</v>
      </c>
      <c r="G29" s="5">
        <f t="shared" si="0"/>
        <v>73.76</v>
      </c>
    </row>
    <row r="30" spans="1:7">
      <c r="A30" s="7" t="s">
        <v>65</v>
      </c>
      <c r="B30" s="2">
        <v>60</v>
      </c>
      <c r="C30" s="3">
        <v>83</v>
      </c>
      <c r="D30" s="4">
        <v>80</v>
      </c>
      <c r="E30" s="5">
        <v>62</v>
      </c>
      <c r="F30" s="6">
        <v>60</v>
      </c>
      <c r="G30" s="5">
        <f t="shared" si="0"/>
        <v>73.55</v>
      </c>
    </row>
    <row r="31" spans="1:7">
      <c r="A31" s="1" t="s">
        <v>16</v>
      </c>
      <c r="B31" s="2">
        <v>62</v>
      </c>
      <c r="C31" s="3">
        <v>80.89</v>
      </c>
      <c r="D31" s="4">
        <v>79.6</v>
      </c>
      <c r="E31" s="5">
        <v>60</v>
      </c>
      <c r="F31" s="5">
        <v>60</v>
      </c>
      <c r="G31" s="5">
        <f t="shared" si="0"/>
        <v>72.7405</v>
      </c>
    </row>
    <row r="32" spans="1:7">
      <c r="A32" s="1" t="s">
        <v>19</v>
      </c>
      <c r="B32" s="2">
        <v>60</v>
      </c>
      <c r="C32" s="3">
        <v>80</v>
      </c>
      <c r="D32" s="4">
        <v>76.4</v>
      </c>
      <c r="E32" s="5">
        <v>67</v>
      </c>
      <c r="F32" s="14">
        <v>64</v>
      </c>
      <c r="G32" s="5">
        <f t="shared" si="0"/>
        <v>72.56</v>
      </c>
    </row>
    <row r="33" spans="1:7">
      <c r="A33" s="7" t="s">
        <v>21</v>
      </c>
      <c r="B33" s="2">
        <v>65</v>
      </c>
      <c r="C33" s="3">
        <v>83.4</v>
      </c>
      <c r="D33" s="4">
        <v>60</v>
      </c>
      <c r="E33" s="5">
        <v>62</v>
      </c>
      <c r="F33" s="5">
        <v>67</v>
      </c>
      <c r="G33" s="5">
        <f t="shared" si="0"/>
        <v>72.43</v>
      </c>
    </row>
    <row r="34" spans="1:7">
      <c r="A34" s="1" t="s">
        <v>23</v>
      </c>
      <c r="B34" s="2">
        <v>60</v>
      </c>
      <c r="C34" s="3">
        <v>82.2</v>
      </c>
      <c r="D34" s="4">
        <v>75.6</v>
      </c>
      <c r="E34" s="5">
        <v>60</v>
      </c>
      <c r="F34" s="5">
        <v>60</v>
      </c>
      <c r="G34" s="5">
        <f t="shared" si="0"/>
        <v>72.33</v>
      </c>
    </row>
    <row r="35" spans="1:7">
      <c r="A35" s="1" t="s">
        <v>25</v>
      </c>
      <c r="B35" s="2">
        <v>62</v>
      </c>
      <c r="C35" s="3">
        <v>78.7</v>
      </c>
      <c r="D35" s="4">
        <v>83</v>
      </c>
      <c r="E35" s="5">
        <v>60</v>
      </c>
      <c r="F35" s="5">
        <v>60</v>
      </c>
      <c r="G35" s="5">
        <f t="shared" si="0"/>
        <v>72.265</v>
      </c>
    </row>
    <row r="36" spans="1:7">
      <c r="A36" s="1" t="s">
        <v>27</v>
      </c>
      <c r="B36" s="2">
        <v>60</v>
      </c>
      <c r="C36" s="3">
        <v>80</v>
      </c>
      <c r="D36" s="4">
        <v>75.2</v>
      </c>
      <c r="E36" s="5">
        <v>60.5</v>
      </c>
      <c r="F36" s="5">
        <v>65.5</v>
      </c>
      <c r="G36" s="5">
        <f t="shared" si="0"/>
        <v>71.88</v>
      </c>
    </row>
    <row r="37" spans="1:7">
      <c r="A37" s="1" t="s">
        <v>29</v>
      </c>
      <c r="B37" s="2">
        <v>60</v>
      </c>
      <c r="C37" s="3">
        <v>85</v>
      </c>
      <c r="D37" s="4">
        <v>60</v>
      </c>
      <c r="E37" s="5">
        <v>61</v>
      </c>
      <c r="F37" s="5">
        <v>60</v>
      </c>
      <c r="G37" s="5">
        <f t="shared" si="0"/>
        <v>71.35</v>
      </c>
    </row>
    <row r="38" spans="1:7">
      <c r="A38" s="1" t="s">
        <v>31</v>
      </c>
      <c r="B38" s="2">
        <v>65</v>
      </c>
      <c r="C38" s="3">
        <v>82</v>
      </c>
      <c r="D38" s="4">
        <v>60</v>
      </c>
      <c r="E38" s="5">
        <v>61.5</v>
      </c>
      <c r="F38" s="5">
        <v>60</v>
      </c>
      <c r="G38" s="5">
        <f t="shared" si="0"/>
        <v>71.05</v>
      </c>
    </row>
    <row r="39" spans="1:7">
      <c r="A39" s="1" t="s">
        <v>33</v>
      </c>
      <c r="B39" s="2">
        <v>60</v>
      </c>
      <c r="C39" s="3">
        <v>79.85</v>
      </c>
      <c r="D39" s="4">
        <v>70</v>
      </c>
      <c r="E39" s="5">
        <v>64.5</v>
      </c>
      <c r="F39" s="5">
        <v>60</v>
      </c>
      <c r="G39" s="5">
        <f t="shared" si="0"/>
        <v>70.8825</v>
      </c>
    </row>
    <row r="40" spans="1:7">
      <c r="A40" s="7" t="s">
        <v>35</v>
      </c>
      <c r="B40" s="2">
        <v>60</v>
      </c>
      <c r="C40" s="3">
        <v>80</v>
      </c>
      <c r="D40" s="4">
        <v>75.2</v>
      </c>
      <c r="E40" s="5">
        <v>60.5</v>
      </c>
      <c r="F40" s="5">
        <v>50</v>
      </c>
      <c r="G40" s="5">
        <f t="shared" si="0"/>
        <v>70.33</v>
      </c>
    </row>
    <row r="41" spans="1:7">
      <c r="A41" s="7" t="s">
        <v>38</v>
      </c>
      <c r="B41" s="15">
        <v>60</v>
      </c>
      <c r="C41" s="3">
        <v>77</v>
      </c>
      <c r="D41" s="16">
        <v>79.8</v>
      </c>
      <c r="E41" s="5">
        <v>63</v>
      </c>
      <c r="F41" s="5">
        <v>54</v>
      </c>
      <c r="G41" s="5">
        <f t="shared" si="0"/>
        <v>70.32</v>
      </c>
    </row>
    <row r="42" spans="1:7">
      <c r="A42" s="1" t="s">
        <v>40</v>
      </c>
      <c r="B42" s="2">
        <v>60</v>
      </c>
      <c r="C42" s="3">
        <v>82</v>
      </c>
      <c r="D42" s="4">
        <v>60</v>
      </c>
      <c r="E42" s="5">
        <v>61</v>
      </c>
      <c r="F42" s="5">
        <v>60</v>
      </c>
      <c r="G42" s="5">
        <f t="shared" si="0"/>
        <v>70</v>
      </c>
    </row>
    <row r="43" spans="1:7">
      <c r="A43" s="17" t="s">
        <v>42</v>
      </c>
      <c r="B43" s="17">
        <v>58</v>
      </c>
      <c r="C43" s="18">
        <v>78</v>
      </c>
      <c r="D43" s="17">
        <v>70.8</v>
      </c>
      <c r="E43" s="17">
        <v>60</v>
      </c>
      <c r="F43" s="17">
        <v>63</v>
      </c>
      <c r="G43" s="5">
        <f t="shared" si="0"/>
        <v>69.62</v>
      </c>
    </row>
    <row r="44" spans="1:7">
      <c r="A44" s="3" t="s">
        <v>44</v>
      </c>
      <c r="B44" s="3">
        <v>60</v>
      </c>
      <c r="C44" s="3">
        <v>81.97</v>
      </c>
      <c r="D44" s="3">
        <v>56.8</v>
      </c>
      <c r="E44" s="3">
        <v>60</v>
      </c>
      <c r="F44" s="3">
        <v>60</v>
      </c>
      <c r="G44" s="5">
        <f t="shared" si="0"/>
        <v>69.4065</v>
      </c>
    </row>
    <row r="45" spans="1:7">
      <c r="A45" s="17" t="s">
        <v>46</v>
      </c>
      <c r="B45" s="17">
        <v>60</v>
      </c>
      <c r="C45" s="17">
        <v>78.97</v>
      </c>
      <c r="D45" s="17">
        <v>57.6</v>
      </c>
      <c r="E45" s="17">
        <v>61</v>
      </c>
      <c r="F45" s="17">
        <v>70</v>
      </c>
      <c r="G45" s="5">
        <f t="shared" si="0"/>
        <v>69.2765</v>
      </c>
    </row>
    <row r="46" spans="1:7">
      <c r="A46" s="19" t="s">
        <v>48</v>
      </c>
      <c r="B46" s="19">
        <v>60</v>
      </c>
      <c r="C46" s="19">
        <v>77</v>
      </c>
      <c r="D46" s="19">
        <v>74.8</v>
      </c>
      <c r="E46" s="19">
        <v>61</v>
      </c>
      <c r="F46" s="19">
        <v>53</v>
      </c>
      <c r="G46" s="5">
        <f t="shared" si="0"/>
        <v>69.27</v>
      </c>
    </row>
    <row r="47" spans="1:7">
      <c r="A47" s="17" t="s">
        <v>50</v>
      </c>
      <c r="B47" s="17">
        <v>60</v>
      </c>
      <c r="C47" s="17">
        <v>79.41</v>
      </c>
      <c r="D47" s="17">
        <v>57.6</v>
      </c>
      <c r="E47" s="17">
        <v>60.5</v>
      </c>
      <c r="F47" s="17">
        <v>64</v>
      </c>
      <c r="G47" s="5">
        <f t="shared" si="0"/>
        <v>68.8245</v>
      </c>
    </row>
    <row r="48" spans="1:7">
      <c r="A48" s="3" t="s">
        <v>52</v>
      </c>
      <c r="B48" s="3">
        <v>58</v>
      </c>
      <c r="C48" s="3">
        <v>77</v>
      </c>
      <c r="D48" s="3">
        <v>73.4</v>
      </c>
      <c r="E48" s="3">
        <v>62</v>
      </c>
      <c r="F48" s="3">
        <v>50</v>
      </c>
      <c r="G48" s="5">
        <f t="shared" si="0"/>
        <v>68.46</v>
      </c>
    </row>
    <row r="49" spans="1:7">
      <c r="A49" s="3" t="s">
        <v>54</v>
      </c>
      <c r="B49" s="3">
        <v>60</v>
      </c>
      <c r="C49" s="3">
        <v>78</v>
      </c>
      <c r="D49" s="3">
        <v>60</v>
      </c>
      <c r="E49" s="3">
        <v>60</v>
      </c>
      <c r="F49" s="3">
        <v>60</v>
      </c>
      <c r="G49" s="5">
        <f t="shared" si="0"/>
        <v>68.1</v>
      </c>
    </row>
  </sheetData>
  <sortState ref="A1:G49">
    <sortCondition ref="G1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WPS_1740824943</cp:lastModifiedBy>
  <dcterms:created xsi:type="dcterms:W3CDTF">2026-03-19T00:05:00Z</dcterms:created>
  <dcterms:modified xsi:type="dcterms:W3CDTF">2026-03-25T10:24:42Z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62D11B1C42814C09A9A24E696775E85C_12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